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lav_bux\Desktop\2023 рік накази\2022 рік благодійка\"/>
    </mc:Choice>
  </mc:AlternateContent>
  <xr:revisionPtr revIDLastSave="0" documentId="8_{7739413E-C705-434C-A7D2-D7DCE6959825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148" i="1" l="1"/>
  <c r="J148" i="1"/>
  <c r="K148" i="1"/>
  <c r="D148" i="1"/>
  <c r="D149" i="1" s="1"/>
  <c r="K127" i="1"/>
  <c r="F149" i="1"/>
  <c r="F150" i="1" s="1"/>
  <c r="D134" i="1" l="1"/>
  <c r="F134" i="1" l="1"/>
  <c r="J134" i="1"/>
  <c r="J124" i="1" l="1"/>
  <c r="K124" i="1"/>
  <c r="J149" i="1"/>
  <c r="K129" i="1" l="1"/>
  <c r="K128" i="1"/>
  <c r="K137" i="1"/>
  <c r="K126" i="1" l="1"/>
  <c r="K142" i="1" l="1"/>
  <c r="K147" i="1"/>
  <c r="K146" i="1"/>
  <c r="K145" i="1"/>
  <c r="K144" i="1"/>
  <c r="K143" i="1"/>
  <c r="K141" i="1"/>
  <c r="K140" i="1"/>
  <c r="K139" i="1"/>
  <c r="K138" i="1"/>
  <c r="K133" i="1"/>
  <c r="K132" i="1"/>
  <c r="K131" i="1"/>
  <c r="K134" i="1" s="1"/>
  <c r="K130" i="1"/>
  <c r="F124" i="1"/>
  <c r="D124" i="1"/>
  <c r="K123" i="1"/>
  <c r="K122" i="1"/>
  <c r="K121" i="1"/>
  <c r="K120" i="1"/>
  <c r="K118" i="1"/>
  <c r="K117" i="1"/>
  <c r="K116" i="1"/>
  <c r="K149" i="1" l="1"/>
  <c r="D150" i="1"/>
  <c r="F81" i="1"/>
  <c r="K81" i="1" s="1"/>
  <c r="D76" i="1"/>
  <c r="F75" i="1"/>
  <c r="F74" i="1"/>
  <c r="K74" i="1" s="1"/>
  <c r="F72" i="1"/>
  <c r="K72" i="1" s="1"/>
  <c r="F71" i="1"/>
  <c r="K71" i="1" s="1"/>
  <c r="K75" i="1"/>
  <c r="F106" i="1"/>
  <c r="F105" i="1"/>
  <c r="K105" i="1" s="1"/>
  <c r="K106" i="1"/>
  <c r="F104" i="1"/>
  <c r="K104" i="1"/>
  <c r="F101" i="1"/>
  <c r="K101" i="1"/>
  <c r="F99" i="1"/>
  <c r="K99" i="1"/>
  <c r="F98" i="1"/>
  <c r="K98" i="1"/>
  <c r="J59" i="1"/>
  <c r="J90" i="1"/>
  <c r="K46" i="1"/>
  <c r="J112" i="1"/>
  <c r="J47" i="1"/>
  <c r="K80" i="1"/>
  <c r="F80" i="1"/>
  <c r="D112" i="1"/>
  <c r="F111" i="1"/>
  <c r="K111" i="1"/>
  <c r="D90" i="1"/>
  <c r="F89" i="1"/>
  <c r="K89" i="1" s="1"/>
  <c r="J76" i="1"/>
  <c r="F73" i="1"/>
  <c r="K73" i="1" s="1"/>
  <c r="F110" i="1"/>
  <c r="K110" i="1" s="1"/>
  <c r="F88" i="1"/>
  <c r="K88" i="1" s="1"/>
  <c r="F87" i="1"/>
  <c r="K87" i="1" s="1"/>
  <c r="F93" i="1"/>
  <c r="K93" i="1" s="1"/>
  <c r="F94" i="1"/>
  <c r="K94" i="1" s="1"/>
  <c r="F96" i="1"/>
  <c r="K96" i="1" s="1"/>
  <c r="F97" i="1"/>
  <c r="K97" i="1" s="1"/>
  <c r="F100" i="1"/>
  <c r="K100" i="1" s="1"/>
  <c r="F102" i="1"/>
  <c r="K102" i="1" s="1"/>
  <c r="F103" i="1"/>
  <c r="K103" i="1" s="1"/>
  <c r="F107" i="1"/>
  <c r="K107" i="1" s="1"/>
  <c r="F108" i="1"/>
  <c r="K108" i="1" s="1"/>
  <c r="F109" i="1"/>
  <c r="K109" i="1" s="1"/>
  <c r="F92" i="1"/>
  <c r="K92" i="1" s="1"/>
  <c r="F79" i="1"/>
  <c r="K79" i="1" s="1"/>
  <c r="F82" i="1"/>
  <c r="K82" i="1" s="1"/>
  <c r="F83" i="1"/>
  <c r="K83" i="1"/>
  <c r="F84" i="1"/>
  <c r="K84" i="1"/>
  <c r="F85" i="1"/>
  <c r="K85" i="1"/>
  <c r="F86" i="1"/>
  <c r="K86" i="1"/>
  <c r="F78" i="1"/>
  <c r="K78" i="1"/>
  <c r="F64" i="1"/>
  <c r="K64" i="1"/>
  <c r="F65" i="1"/>
  <c r="K65" i="1"/>
  <c r="F66" i="1"/>
  <c r="K66" i="1"/>
  <c r="F67" i="1"/>
  <c r="K67" i="1"/>
  <c r="F68" i="1"/>
  <c r="K68" i="1"/>
  <c r="F69" i="1"/>
  <c r="K69" i="1"/>
  <c r="F70" i="1"/>
  <c r="K70" i="1"/>
  <c r="F63" i="1"/>
  <c r="K63" i="1"/>
  <c r="F58" i="1"/>
  <c r="D57" i="1"/>
  <c r="F57" i="1" s="1"/>
  <c r="F56" i="1"/>
  <c r="K56" i="1"/>
  <c r="F30" i="1"/>
  <c r="K30" i="1" s="1"/>
  <c r="F32" i="1"/>
  <c r="K32" i="1" s="1"/>
  <c r="F39" i="1"/>
  <c r="K39" i="1"/>
  <c r="J54" i="1"/>
  <c r="F31" i="1"/>
  <c r="K31" i="1" s="1"/>
  <c r="J41" i="1"/>
  <c r="J37" i="1"/>
  <c r="G25" i="1"/>
  <c r="H25" i="1"/>
  <c r="I25" i="1"/>
  <c r="D54" i="1"/>
  <c r="F53" i="1"/>
  <c r="K53" i="1" s="1"/>
  <c r="F52" i="1"/>
  <c r="K52" i="1" s="1"/>
  <c r="F51" i="1"/>
  <c r="K51" i="1" s="1"/>
  <c r="F50" i="1"/>
  <c r="K50" i="1" s="1"/>
  <c r="F49" i="1"/>
  <c r="D47" i="1"/>
  <c r="F45" i="1"/>
  <c r="K45" i="1" s="1"/>
  <c r="K47" i="1" s="1"/>
  <c r="F9" i="1"/>
  <c r="K9" i="1" s="1"/>
  <c r="F10" i="1"/>
  <c r="K10" i="1" s="1"/>
  <c r="F11" i="1"/>
  <c r="K11" i="1" s="1"/>
  <c r="F12" i="1"/>
  <c r="K12" i="1" s="1"/>
  <c r="F13" i="1"/>
  <c r="J13" i="1" s="1"/>
  <c r="J25" i="1" s="1"/>
  <c r="J42" i="1" s="1"/>
  <c r="J61" i="1" s="1"/>
  <c r="F14" i="1"/>
  <c r="K14" i="1" s="1"/>
  <c r="F15" i="1"/>
  <c r="F27" i="1"/>
  <c r="K27" i="1" s="1"/>
  <c r="F28" i="1"/>
  <c r="K28" i="1" s="1"/>
  <c r="F29" i="1"/>
  <c r="K29" i="1" s="1"/>
  <c r="F40" i="1"/>
  <c r="K40" i="1" s="1"/>
  <c r="D25" i="1"/>
  <c r="D37" i="1"/>
  <c r="D41" i="1"/>
  <c r="C42" i="1"/>
  <c r="F47" i="1"/>
  <c r="D59" i="1"/>
  <c r="K58" i="1"/>
  <c r="D60" i="1"/>
  <c r="J60" i="1"/>
  <c r="F41" i="1"/>
  <c r="J113" i="1" l="1"/>
  <c r="K41" i="1"/>
  <c r="K13" i="1"/>
  <c r="K25" i="1" s="1"/>
  <c r="F25" i="1"/>
  <c r="D42" i="1"/>
  <c r="D61" i="1" s="1"/>
  <c r="F54" i="1"/>
  <c r="F90" i="1"/>
  <c r="K37" i="1"/>
  <c r="K54" i="1"/>
  <c r="K57" i="1"/>
  <c r="K59" i="1" s="1"/>
  <c r="F59" i="1"/>
  <c r="F60" i="1" s="1"/>
  <c r="K90" i="1"/>
  <c r="F37" i="1"/>
  <c r="F42" i="1" s="1"/>
  <c r="F112" i="1"/>
  <c r="F76" i="1"/>
  <c r="K76" i="1" s="1"/>
  <c r="J114" i="1" l="1"/>
  <c r="J150" i="1"/>
  <c r="D113" i="1"/>
  <c r="D114" i="1" s="1"/>
  <c r="K42" i="1"/>
  <c r="K60" i="1"/>
  <c r="K112" i="1"/>
  <c r="F113" i="1"/>
  <c r="K113" i="1" s="1"/>
  <c r="K150" i="1" s="1"/>
  <c r="F61" i="1"/>
  <c r="K61" i="1" l="1"/>
  <c r="F114" i="1"/>
  <c r="K114" i="1" s="1"/>
</calcChain>
</file>

<file path=xl/sharedStrings.xml><?xml version="1.0" encoding="utf-8"?>
<sst xmlns="http://schemas.openxmlformats.org/spreadsheetml/2006/main" count="326" uniqueCount="163">
  <si>
    <t xml:space="preserve">Інформація </t>
  </si>
  <si>
    <t xml:space="preserve">про надходження і використання благодійних пожертв від фізичних та юридичних осіб </t>
  </si>
  <si>
    <t>Період</t>
  </si>
  <si>
    <t>Найменування юридичної особи (або позначення фізичної особи)</t>
  </si>
  <si>
    <t xml:space="preserve">Всього отримано благодійних пожертв, тис.грн. </t>
  </si>
  <si>
    <t>Використано закладом охорони здоров'я благодійних пожертв, отриманом у грошовій та натуральній (товари і послуги) формі</t>
  </si>
  <si>
    <t xml:space="preserve">Залишок невикористаних грошових коштів, товарів та послуг на кінець звітного періоду, тис.грн. </t>
  </si>
  <si>
    <t>В грошовій формі, тис.грн.</t>
  </si>
  <si>
    <t>В натуральні формі (товари і послуги), тис.грн.</t>
  </si>
  <si>
    <t>Перелік товарів і послуг в натуральній формі</t>
  </si>
  <si>
    <t>Напрямки використання у грошовій формі(стаття витрат)</t>
  </si>
  <si>
    <t>Сума, тис.грн.</t>
  </si>
  <si>
    <t>Перелік використання товарів та послуг у натуральній формі</t>
  </si>
  <si>
    <t>Благодійні пожертви, що були отримані закладом охорони здоров'я від фізичних та юридичнихосіб</t>
  </si>
  <si>
    <t>Головний бухгалтер</t>
  </si>
  <si>
    <t>-</t>
  </si>
  <si>
    <t>Неля ПОЛОВИНКО</t>
  </si>
  <si>
    <t>Український фонд соціальних інвестицій</t>
  </si>
  <si>
    <t>Дефібрилятор</t>
  </si>
  <si>
    <t>12-канальний кардіограф</t>
  </si>
  <si>
    <t>Монітор пацієнта</t>
  </si>
  <si>
    <t>січень 2022р.</t>
  </si>
  <si>
    <t xml:space="preserve">медичні прилади та інструменти </t>
  </si>
  <si>
    <t xml:space="preserve">вакцини та вироби медичного призначення </t>
  </si>
  <si>
    <t>листівки та друковані плакати</t>
  </si>
  <si>
    <t>глюкометри</t>
  </si>
  <si>
    <t>лютий 2022р.</t>
  </si>
  <si>
    <t>Автоматичний гематологічний аналізатор BCC-3900</t>
  </si>
  <si>
    <t>Напівавтоматичний біохімічний аналізатор DR-7000D</t>
  </si>
  <si>
    <t>Коагулометр 4-канальний BIO SOLEA 4</t>
  </si>
  <si>
    <t>лютий 2022 р.</t>
  </si>
  <si>
    <t>березень 2022р.</t>
  </si>
  <si>
    <t>березень 2022 р.</t>
  </si>
  <si>
    <t>дитяче харчування та вироби для підтримки дитячої гігієни</t>
  </si>
  <si>
    <t>Всього за 1 квартал 2022 р.</t>
  </si>
  <si>
    <t>2 квартал 2022 року</t>
  </si>
  <si>
    <t>лікарські засоби</t>
  </si>
  <si>
    <t>квітень 2022 року</t>
  </si>
  <si>
    <t>Всього за 1 півріччя 2022р.</t>
  </si>
  <si>
    <t>травень 2022 року</t>
  </si>
  <si>
    <t>Всього за 2 квартал 2022 року</t>
  </si>
  <si>
    <t>КП "Обласний центр громадського здоров'я"ДОР</t>
  </si>
  <si>
    <t xml:space="preserve">медичні прилади та інструмент </t>
  </si>
  <si>
    <t>ТОВ "ГЛУСКО РІТЕЙЛ"</t>
  </si>
  <si>
    <t>бензин</t>
  </si>
  <si>
    <t>Благодійна організація "Благодійне товариство "Мережа 100 відсотків життяДніпро"</t>
  </si>
  <si>
    <t>червень 2022 року</t>
  </si>
  <si>
    <t>за вакцину та вироби медичного призначення</t>
  </si>
  <si>
    <t>введений в експлуатацію 30.05.2022</t>
  </si>
  <si>
    <t>введено в експлуатацію 30.05.2022</t>
  </si>
  <si>
    <t>листівки та друковані плакати використані за призначенням у січні 2022 року</t>
  </si>
  <si>
    <t>швидка відповідь Експрес-тест ВІЛ та швидкий діагн. тест на виявлення гепатиту С</t>
  </si>
  <si>
    <t>ТОВ "Серв'є Україна"</t>
  </si>
  <si>
    <t>1 квартал 2022 року</t>
  </si>
  <si>
    <t>Центрифуга та мікропіпетки</t>
  </si>
  <si>
    <t xml:space="preserve">Термосумка для вакцин, термоконтейнери, реєстратори даних </t>
  </si>
  <si>
    <t>11.01.2022; 14.01.2022</t>
  </si>
  <si>
    <t>КП "Обласний центр громадського здоров'я" Дніпропетровської обласної ради</t>
  </si>
  <si>
    <t>вакцини, лікарські засоби, вироби медичного призначення</t>
  </si>
  <si>
    <t>вакцини, лікарські засоби та вироби медичного призначення використані за призначенням на протязі першого півріччя 2022 року</t>
  </si>
  <si>
    <t>омвір та вакцини</t>
  </si>
  <si>
    <t>омвір та вакцини використані за призначенням на протязі першого півріччя 2022 року</t>
  </si>
  <si>
    <t>КП "Спеціалізований медико-реабілітаційний центр для дітей та підлітків"ДОР"</t>
  </si>
  <si>
    <t>КП "Дніпропетровська обласна дитяча клінічна лікарня"</t>
  </si>
  <si>
    <t>ТОВ "Трокас Фарма Україна"</t>
  </si>
  <si>
    <t>ТОВ "БІАКТІНА"</t>
  </si>
  <si>
    <t>КНП "Павлоградська лікарня інтенсивного лікування" Павлоградської міської ради</t>
  </si>
  <si>
    <t>Експрес-тест  ВІЛ "Швидка відповідь"</t>
  </si>
  <si>
    <t>Експрес-тест  ВІЛ "Швидка відповідь" використані за призначенням на протязі першого півріччя 2022 року</t>
  </si>
  <si>
    <t>для покосу трави на прилеглої да адмін.будівель території КНП "ЦПМСД м. Павлограда"</t>
  </si>
  <si>
    <t>липень 2022</t>
  </si>
  <si>
    <t>вакцина</t>
  </si>
  <si>
    <t>КП Криворізький протитуберкульозний диспансер</t>
  </si>
  <si>
    <t>КНП "Павлоградська міська лікарня №1"ПМР</t>
  </si>
  <si>
    <t>серпень 2022</t>
  </si>
  <si>
    <t>лікарські засоби,вироби медичного призначення</t>
  </si>
  <si>
    <t>вироби медичного призначення</t>
  </si>
  <si>
    <t>КП Регіональний медичний центр родинного здоровя</t>
  </si>
  <si>
    <t>вересень 2022</t>
  </si>
  <si>
    <t>лікарсткі зособи,вироби медичного призначення</t>
  </si>
  <si>
    <t>,вироби медичного призначення</t>
  </si>
  <si>
    <t>вакцина,вироби медичного призначення</t>
  </si>
  <si>
    <t>вакцина ,вироби медичного призначення</t>
  </si>
  <si>
    <t>Всього за 3 кварал</t>
  </si>
  <si>
    <t>всього за липень</t>
  </si>
  <si>
    <t>всього за серпень</t>
  </si>
  <si>
    <t>всього за вересень</t>
  </si>
  <si>
    <t>Представництво Міжнародного Медичного Корпусу в Україні</t>
  </si>
  <si>
    <t>господарчі товари та миючі засоби</t>
  </si>
  <si>
    <t>КП "Обласна дитяча клінічна лікарня"ДОР</t>
  </si>
  <si>
    <t>швидка відповідь Експрес-тест ВІЛ ,маски зхисні</t>
  </si>
  <si>
    <t>Всього за 9 місяців 2022</t>
  </si>
  <si>
    <t>вакцини та вироби медичного призначення використані за призначенням на протязі 9 місяців 2022 року</t>
  </si>
  <si>
    <t>швидка відповідь Експрес-тест ВІЛ та швидкий діагн. тест на виявлення гепатиту С використані за призначенням на протязі першого та на протязі 9 місяців 2022 року</t>
  </si>
  <si>
    <t>дитяче харчування та вироби для підтримки дитячої гігієни використані за призначенням на протязі 9 місяців 2022 року</t>
  </si>
  <si>
    <t>лікарські засоби використані за призначенням на протязі 9 місяців 2022 року</t>
  </si>
  <si>
    <t>вакцини, лікарські засоби та вироби медичного призначення використані за призначенням на протязі 9 місяців 2022 року</t>
  </si>
  <si>
    <t>вакцина використана за призначенням на протязі третього кварталу 2022року</t>
  </si>
  <si>
    <t>швидка відповідь Експрес-тест ВІЛ ,маски зхисні використані за призначенням на протязі третього кварталу 2022року</t>
  </si>
  <si>
    <t>вакцина та вироби мед.призначення використана за призначенням на протязі третього кварталу 2022року</t>
  </si>
  <si>
    <t>лікарські засоби   використані за призначенням на протязі третього кварталу 2022року</t>
  </si>
  <si>
    <t>вироби мед.призначення  використані за призначенням нна протязі третього кварталу 2022року</t>
  </si>
  <si>
    <t xml:space="preserve"> вироби мед.призначення використана за призначенням на протязі третього кварталу 2022року</t>
  </si>
  <si>
    <t>Термометр медичний (BAXTER-BIOSURGEFCARETEMP TOUCH FREE THERMOMETR/NON CONTACT TERMOMETR)</t>
  </si>
  <si>
    <t>Глюкометр (Глюкометр в асортименті)</t>
  </si>
  <si>
    <t xml:space="preserve">Пульсоксиметр на два параметри (пульсоксиметр) штуки </t>
  </si>
  <si>
    <t>Термометр медичний</t>
  </si>
  <si>
    <t>Термоконтейнер Nilkamal RCB 444 LA, (20,25 л)</t>
  </si>
  <si>
    <t>КП "Обласний центр громадського здоров'я" ДОР</t>
  </si>
  <si>
    <t>Термоконтейнер AOV ACB-264SL (6л)</t>
  </si>
  <si>
    <t>UIFF термосумка для вакцин AOV AFVC46</t>
  </si>
  <si>
    <t>Органайзер (органайзер дорослий)</t>
  </si>
  <si>
    <t>Термосумка</t>
  </si>
  <si>
    <t>Ваги дитячі до 25 кг</t>
  </si>
  <si>
    <t>Піддон 30*20*3 см без кришки</t>
  </si>
  <si>
    <t>введений в експлуатацію 03.08.2022 року</t>
  </si>
  <si>
    <t>введений в експлуатацію 05.08.2022 року</t>
  </si>
  <si>
    <t xml:space="preserve">Костюм хімічного захисту </t>
  </si>
  <si>
    <t>вироби медичного призначення       (швид.тести)</t>
  </si>
  <si>
    <t>вироби медичного призначення   використані за призначенням на протязі четвертого кварталу 2022року</t>
  </si>
  <si>
    <t>лікарсткі зособи,вироби медичного призначення використані за призначенням на протязі четвертого кварталу</t>
  </si>
  <si>
    <t>вакцина,вироби медичного призначення використані за призначенням на протязі четвертого кварталу</t>
  </si>
  <si>
    <t>всього за жовтень</t>
  </si>
  <si>
    <t>жовтень 2022.</t>
  </si>
  <si>
    <t>листопад 2022.</t>
  </si>
  <si>
    <t>КНП Першотравенський міський центр первинної медико-санітарної допомоги</t>
  </si>
  <si>
    <t>всього за листопад</t>
  </si>
  <si>
    <t>грудень 2022.</t>
  </si>
  <si>
    <t>КП Царичанська центральна лікарня ЦСР</t>
  </si>
  <si>
    <t>вакцина,лікарські засоби</t>
  </si>
  <si>
    <t>всього за грудень</t>
  </si>
  <si>
    <t>всього за червертий квартал</t>
  </si>
  <si>
    <t>FHI 360</t>
  </si>
  <si>
    <t>масляний обігрівач</t>
  </si>
  <si>
    <t>господарчі товари та миючі засоби використани за призначенням на протязі четвертого кварталу 2022року</t>
  </si>
  <si>
    <t>друкована продукція, канцтовари</t>
  </si>
  <si>
    <t>друкована продукція використана за призначенням у листопаді 2022 року</t>
  </si>
  <si>
    <t>Директор</t>
  </si>
  <si>
    <t>Олена ДУДНІКОВА</t>
  </si>
  <si>
    <t>вакцина  використана за призначенням на протязі четвертого кварталу 2022року</t>
  </si>
  <si>
    <t>лікарсткі зособи,вироби медичного призначення використані за призначенням на протязі четвертого кварталу 2022р</t>
  </si>
  <si>
    <t>вакцина використана за призначенням на протязі четвертого кварталу 2022р</t>
  </si>
  <si>
    <t>вакцина,вироби медичного призначення використані за призначенням на протязі четвертого кварталу 2022р</t>
  </si>
  <si>
    <t>вакцина та лікарські засоби використані за призначенням на протязі четвертого кварталу 2022р</t>
  </si>
  <si>
    <t xml:space="preserve">вироби медичного призначення   використані за призначенням на протязі четвертого кварталу 2022року </t>
  </si>
  <si>
    <t>лікарські зособи,вироби медичного призначення використані за призначенням на протязі четвертого кварталу 2022р</t>
  </si>
  <si>
    <t>всього за 2022 рік</t>
  </si>
  <si>
    <t>введений в експлуатацію 12.12.2022 року</t>
  </si>
  <si>
    <t>лікарські засоби використані за призначенням на протязі 12 місяців 2022 року</t>
  </si>
  <si>
    <t>лікарські засобо використані за призначенням на протязі 12 місяців 2022року</t>
  </si>
  <si>
    <t>лікарські засоби використані за призначенням на 12 місяців 2022року</t>
  </si>
  <si>
    <t>лікарські засоби використані за призначенням на протязі 12 місяців 2022року</t>
  </si>
  <si>
    <t>лікарські засоби,вироби мед призначення  використані за призначенням на протязі 12 місяців 2022року</t>
  </si>
  <si>
    <t>лікарські засоби   використані за призначенням на 12 місяців 2022року</t>
  </si>
  <si>
    <t>вакцина використана за призначенням на протязі12 місяців 2022року</t>
  </si>
  <si>
    <t>лікарські засоби   використані за призначенням на протязі 12 місяців 2022року</t>
  </si>
  <si>
    <t>лікарські засоби   використані за призначенням на протязі 12 місяців2022року</t>
  </si>
  <si>
    <t>вакцина та вироби мед.призначення використана за призначенням на протязі 12 місяців 2022року</t>
  </si>
  <si>
    <t>лікарські засоби   використані за призначенням на протязі12 місяців 2022року</t>
  </si>
  <si>
    <t>лікарсткі зособи,вироби медичного призначення на протязі четвертого кварталу 2022р</t>
  </si>
  <si>
    <t>вироби медичного призначення використані за призначенням на протязі 12 місяців</t>
  </si>
  <si>
    <t>лікарські засоби   використані за призначенням на протязі третього-четвертого кварталу 2022року</t>
  </si>
  <si>
    <t xml:space="preserve">по Комунальному некомерційному підприємству "Центр первинної медико-сантірної допомоги м.Павлограда" Павлоградської міської ради за  2022 рік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</si>
</sst>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_-* #,##0.00_р_._-;\-* #,##0.00_р_._-;_-* &quot;-&quot;??_р_._-;_-@_-"/>
    <numFmt numFmtId="165" formatCode="0.000"/>
    <numFmt numFmtId="166" formatCode="_-* #,##0.000_р_._-;\-* #,##0.000_р_._-;_-* &quot;-&quot;??_р_._-;_-@_-"/>
    <numFmt numFmtId="167" formatCode="_-* #,##0.000_р_._-;\-* #,##0.000_р_._-;_-* &quot;-&quot;???_р_._-;_-@_-"/>
    <numFmt numFmtId="168" formatCode="0.0"/>
    <numFmt numFmtId="169" formatCode="0.0000"/>
    <numFmt numFmtId="170" formatCode="0.00000"/>
    <numFmt numFmtId="171" formatCode="0.000000"/>
  </numFmts>
  <fonts count="7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color indexed="8"/>
      <name val="Times New Roman"/>
      <family val="1"/>
      <charset val="204"/>
    </font>
    <font>
      <sz val="10"/>
      <color rgb="FFFF0000"/>
      <name val="Arial Cyr"/>
      <charset val="204"/>
    </font>
    <font>
      <sz val="10"/>
      <name val="Times New Roman"/>
      <family val="1"/>
      <charset val="204"/>
    </font>
    <font>
      <sz val="10"/>
      <color rgb="FF00B05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0" fontId="0" fillId="0" borderId="0" xfId="0" applyAlignment="1">
      <alignment vertical="top"/>
    </xf>
    <xf numFmtId="0" fontId="0" fillId="2" borderId="1" xfId="0" applyFill="1" applyBorder="1" applyAlignment="1">
      <alignment horizontal="center" vertical="top" wrapText="1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right" vertical="top" wrapText="1"/>
    </xf>
    <xf numFmtId="0" fontId="0" fillId="2" borderId="1" xfId="0" applyFill="1" applyBorder="1" applyAlignment="1">
      <alignment horizontal="left" vertical="top" wrapText="1"/>
    </xf>
    <xf numFmtId="14" fontId="0" fillId="0" borderId="1" xfId="0" applyNumberFormat="1" applyBorder="1" applyAlignment="1">
      <alignment vertical="top" wrapText="1"/>
    </xf>
    <xf numFmtId="14" fontId="0" fillId="0" borderId="1" xfId="0" applyNumberFormat="1" applyBorder="1" applyAlignment="1">
      <alignment horizontal="center" vertical="top"/>
    </xf>
    <xf numFmtId="165" fontId="0" fillId="0" borderId="1" xfId="0" applyNumberFormat="1" applyBorder="1" applyAlignment="1">
      <alignment vertical="top" wrapText="1"/>
    </xf>
    <xf numFmtId="0" fontId="0" fillId="0" borderId="0" xfId="0" applyFill="1" applyBorder="1" applyAlignment="1">
      <alignment horizontal="right" vertical="top" wrapText="1"/>
    </xf>
    <xf numFmtId="0" fontId="0" fillId="0" borderId="0" xfId="0" applyAlignment="1">
      <alignment horizontal="right"/>
    </xf>
    <xf numFmtId="0" fontId="0" fillId="0" borderId="3" xfId="0" applyBorder="1" applyAlignment="1">
      <alignment horizontal="center" vertical="top" wrapText="1"/>
    </xf>
    <xf numFmtId="0" fontId="0" fillId="0" borderId="1" xfId="0" applyBorder="1" applyAlignment="1">
      <alignment vertical="top"/>
    </xf>
    <xf numFmtId="165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165" fontId="0" fillId="0" borderId="1" xfId="0" applyNumberFormat="1" applyBorder="1" applyAlignment="1">
      <alignment horizontal="right" vertical="top" wrapText="1"/>
    </xf>
    <xf numFmtId="165" fontId="0" fillId="0" borderId="1" xfId="1" applyNumberFormat="1" applyFont="1" applyBorder="1" applyAlignment="1">
      <alignment horizontal="right" vertical="top" wrapText="1"/>
    </xf>
    <xf numFmtId="0" fontId="0" fillId="0" borderId="1" xfId="0" applyBorder="1" applyAlignment="1">
      <alignment horizontal="center" vertical="top"/>
    </xf>
    <xf numFmtId="1" fontId="0" fillId="0" borderId="1" xfId="0" applyNumberFormat="1" applyBorder="1" applyAlignment="1">
      <alignment horizontal="right" vertical="top" wrapText="1"/>
    </xf>
    <xf numFmtId="14" fontId="0" fillId="0" borderId="1" xfId="0" applyNumberFormat="1" applyBorder="1" applyAlignment="1">
      <alignment horizontal="center" vertical="top" wrapText="1"/>
    </xf>
    <xf numFmtId="166" fontId="0" fillId="0" borderId="1" xfId="1" applyNumberFormat="1" applyFont="1" applyBorder="1" applyAlignment="1">
      <alignment horizontal="right" vertical="top" wrapText="1"/>
    </xf>
    <xf numFmtId="167" fontId="0" fillId="0" borderId="1" xfId="0" applyNumberFormat="1" applyBorder="1" applyAlignment="1">
      <alignment horizontal="right" vertical="top" wrapText="1"/>
    </xf>
    <xf numFmtId="0" fontId="0" fillId="3" borderId="0" xfId="0" applyFill="1"/>
    <xf numFmtId="165" fontId="0" fillId="2" borderId="1" xfId="0" applyNumberFormat="1" applyFill="1" applyBorder="1" applyAlignment="1">
      <alignment horizontal="center" vertical="top" wrapText="1"/>
    </xf>
    <xf numFmtId="1" fontId="0" fillId="0" borderId="1" xfId="0" applyNumberForma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2" fontId="0" fillId="0" borderId="1" xfId="0" applyNumberForma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165" fontId="0" fillId="0" borderId="1" xfId="0" applyNumberFormat="1" applyFont="1" applyBorder="1" applyAlignment="1">
      <alignment horizontal="right" vertical="top" wrapText="1"/>
    </xf>
    <xf numFmtId="169" fontId="0" fillId="0" borderId="1" xfId="0" applyNumberFormat="1" applyBorder="1" applyAlignment="1">
      <alignment horizontal="center" vertical="top" wrapText="1"/>
    </xf>
    <xf numFmtId="170" fontId="0" fillId="0" borderId="1" xfId="0" applyNumberFormat="1" applyBorder="1" applyAlignment="1">
      <alignment horizontal="center" vertical="top" wrapText="1"/>
    </xf>
    <xf numFmtId="169" fontId="0" fillId="0" borderId="1" xfId="0" applyNumberFormat="1" applyBorder="1" applyAlignment="1">
      <alignment horizontal="right" vertical="top" wrapText="1"/>
    </xf>
    <xf numFmtId="170" fontId="0" fillId="0" borderId="1" xfId="0" applyNumberFormat="1" applyBorder="1" applyAlignment="1">
      <alignment horizontal="right" vertical="top" wrapText="1"/>
    </xf>
    <xf numFmtId="171" fontId="0" fillId="0" borderId="1" xfId="0" applyNumberFormat="1" applyBorder="1" applyAlignment="1">
      <alignment horizontal="center" vertical="top" wrapText="1"/>
    </xf>
    <xf numFmtId="171" fontId="0" fillId="0" borderId="1" xfId="0" applyNumberFormat="1" applyBorder="1" applyAlignment="1">
      <alignment horizontal="right" vertical="top" wrapText="1"/>
    </xf>
    <xf numFmtId="170" fontId="6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0" xfId="0" applyAlignment="1">
      <alignment horizontal="left" wrapText="1"/>
    </xf>
    <xf numFmtId="0" fontId="0" fillId="4" borderId="4" xfId="0" applyFill="1" applyBorder="1" applyAlignment="1">
      <alignment horizontal="center" vertical="top" wrapText="1"/>
    </xf>
    <xf numFmtId="0" fontId="0" fillId="4" borderId="5" xfId="0" applyFill="1" applyBorder="1" applyAlignment="1">
      <alignment horizontal="center" vertical="top" wrapText="1"/>
    </xf>
    <xf numFmtId="0" fontId="0" fillId="4" borderId="2" xfId="0" applyFill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4" borderId="6" xfId="0" applyFill="1" applyBorder="1" applyAlignment="1">
      <alignment horizontal="center" vertical="top"/>
    </xf>
    <xf numFmtId="0" fontId="0" fillId="4" borderId="7" xfId="0" applyFill="1" applyBorder="1" applyAlignment="1">
      <alignment horizontal="center" vertical="top"/>
    </xf>
    <xf numFmtId="0" fontId="0" fillId="4" borderId="8" xfId="0" applyFill="1" applyBorder="1" applyAlignment="1">
      <alignment horizontal="center" vertical="top"/>
    </xf>
    <xf numFmtId="0" fontId="0" fillId="4" borderId="4" xfId="0" applyFill="1" applyBorder="1" applyAlignment="1">
      <alignment horizontal="center" vertical="top"/>
    </xf>
    <xf numFmtId="0" fontId="0" fillId="4" borderId="5" xfId="0" applyFill="1" applyBorder="1" applyAlignment="1">
      <alignment horizontal="center" vertical="top"/>
    </xf>
    <xf numFmtId="0" fontId="0" fillId="4" borderId="2" xfId="0" applyFill="1" applyBorder="1" applyAlignment="1">
      <alignment horizontal="center" vertical="top"/>
    </xf>
    <xf numFmtId="14" fontId="0" fillId="3" borderId="4" xfId="0" applyNumberFormat="1" applyFill="1" applyBorder="1" applyAlignment="1">
      <alignment horizontal="center" vertical="top" wrapText="1"/>
    </xf>
    <xf numFmtId="0" fontId="0" fillId="3" borderId="5" xfId="0" applyFill="1" applyBorder="1" applyAlignment="1">
      <alignment vertical="top" wrapText="1"/>
    </xf>
    <xf numFmtId="0" fontId="0" fillId="3" borderId="2" xfId="0" applyFill="1" applyBorder="1" applyAlignment="1">
      <alignment vertical="top" wrapText="1"/>
    </xf>
    <xf numFmtId="14" fontId="0" fillId="4" borderId="4" xfId="0" applyNumberFormat="1" applyFill="1" applyBorder="1" applyAlignment="1">
      <alignment horizontal="center" vertical="top" wrapText="1"/>
    </xf>
    <xf numFmtId="0" fontId="0" fillId="4" borderId="5" xfId="0" applyFill="1" applyBorder="1" applyAlignment="1">
      <alignment vertical="top" wrapText="1"/>
    </xf>
    <xf numFmtId="0" fontId="0" fillId="4" borderId="2" xfId="0" applyFill="1" applyBorder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1" xfId="0" applyBorder="1" applyAlignment="1">
      <alignment horizontal="center" vertical="top" wrapText="1"/>
    </xf>
    <xf numFmtId="165" fontId="1" fillId="2" borderId="1" xfId="0" applyNumberFormat="1" applyFont="1" applyFill="1" applyBorder="1" applyAlignment="1">
      <alignment horizontal="right" vertical="top" wrapText="1"/>
    </xf>
    <xf numFmtId="168" fontId="1" fillId="2" borderId="1" xfId="0" applyNumberFormat="1" applyFont="1" applyFill="1" applyBorder="1" applyAlignment="1">
      <alignment horizontal="right" vertical="top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top" wrapText="1"/>
    </xf>
    <xf numFmtId="0" fontId="0" fillId="0" borderId="0" xfId="0" applyFill="1" applyBorder="1" applyAlignment="1">
      <alignment horizontal="left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53"/>
  <sheetViews>
    <sheetView tabSelected="1" zoomScale="115" workbookViewId="0">
      <selection sqref="A1:K153"/>
    </sheetView>
  </sheetViews>
  <sheetFormatPr defaultRowHeight="12.75" x14ac:dyDescent="0.2"/>
  <cols>
    <col min="1" max="1" width="11.42578125" customWidth="1"/>
    <col min="2" max="2" width="20.85546875" customWidth="1"/>
    <col min="3" max="3" width="9.5703125" customWidth="1"/>
    <col min="4" max="4" width="12.7109375" customWidth="1"/>
    <col min="5" max="5" width="16.85546875" customWidth="1"/>
    <col min="6" max="6" width="12.42578125" customWidth="1"/>
    <col min="7" max="7" width="16.28515625" customWidth="1"/>
    <col min="8" max="8" width="10" customWidth="1"/>
    <col min="9" max="9" width="25.7109375" customWidth="1"/>
    <col min="10" max="10" width="11.5703125" customWidth="1"/>
    <col min="11" max="11" width="12.42578125" customWidth="1"/>
  </cols>
  <sheetData>
    <row r="1" spans="1:12" x14ac:dyDescent="0.2">
      <c r="A1" s="58" t="s">
        <v>0</v>
      </c>
      <c r="B1" s="58"/>
      <c r="C1" s="58"/>
      <c r="D1" s="58"/>
      <c r="E1" s="58"/>
      <c r="F1" s="58"/>
      <c r="G1" s="58"/>
      <c r="H1" s="58"/>
      <c r="I1" s="58"/>
      <c r="J1" s="58"/>
      <c r="K1" s="58"/>
    </row>
    <row r="2" spans="1:12" x14ac:dyDescent="0.2">
      <c r="A2" s="58" t="s">
        <v>1</v>
      </c>
      <c r="B2" s="58"/>
      <c r="C2" s="58"/>
      <c r="D2" s="58"/>
      <c r="E2" s="58"/>
      <c r="F2" s="58"/>
      <c r="G2" s="58"/>
      <c r="H2" s="58"/>
      <c r="I2" s="58"/>
      <c r="J2" s="58"/>
      <c r="K2" s="58"/>
    </row>
    <row r="3" spans="1:12" x14ac:dyDescent="0.2">
      <c r="A3" s="58" t="s">
        <v>162</v>
      </c>
      <c r="B3" s="58"/>
      <c r="C3" s="58"/>
      <c r="D3" s="58"/>
      <c r="E3" s="58"/>
      <c r="F3" s="58"/>
      <c r="G3" s="58"/>
      <c r="H3" s="58"/>
      <c r="I3" s="58"/>
      <c r="J3" s="58"/>
      <c r="K3" s="58"/>
    </row>
    <row r="5" spans="1:12" ht="43.15" customHeight="1" x14ac:dyDescent="0.2">
      <c r="A5" s="59" t="s">
        <v>2</v>
      </c>
      <c r="B5" s="59" t="s">
        <v>3</v>
      </c>
      <c r="C5" s="59" t="s">
        <v>13</v>
      </c>
      <c r="D5" s="59"/>
      <c r="E5" s="59"/>
      <c r="F5" s="59" t="s">
        <v>4</v>
      </c>
      <c r="G5" s="59" t="s">
        <v>5</v>
      </c>
      <c r="H5" s="59"/>
      <c r="I5" s="59"/>
      <c r="J5" s="59"/>
      <c r="K5" s="59" t="s">
        <v>6</v>
      </c>
    </row>
    <row r="6" spans="1:12" ht="101.25" customHeight="1" x14ac:dyDescent="0.2">
      <c r="A6" s="59"/>
      <c r="B6" s="59"/>
      <c r="C6" s="1" t="s">
        <v>7</v>
      </c>
      <c r="D6" s="1" t="s">
        <v>8</v>
      </c>
      <c r="E6" s="1" t="s">
        <v>9</v>
      </c>
      <c r="F6" s="59"/>
      <c r="G6" s="1" t="s">
        <v>10</v>
      </c>
      <c r="H6" s="1" t="s">
        <v>11</v>
      </c>
      <c r="I6" s="1" t="s">
        <v>12</v>
      </c>
      <c r="J6" s="1" t="s">
        <v>11</v>
      </c>
      <c r="K6" s="59"/>
    </row>
    <row r="7" spans="1:12" x14ac:dyDescent="0.2">
      <c r="A7" s="43" t="s">
        <v>53</v>
      </c>
      <c r="B7" s="44"/>
      <c r="C7" s="44"/>
      <c r="D7" s="44"/>
      <c r="E7" s="44"/>
      <c r="F7" s="44"/>
      <c r="G7" s="44"/>
      <c r="H7" s="44"/>
      <c r="I7" s="44"/>
      <c r="J7" s="44"/>
      <c r="K7" s="45"/>
      <c r="L7" s="3"/>
    </row>
    <row r="8" spans="1:12" x14ac:dyDescent="0.2">
      <c r="A8" s="40" t="s">
        <v>21</v>
      </c>
      <c r="B8" s="41"/>
      <c r="C8" s="41"/>
      <c r="D8" s="41"/>
      <c r="E8" s="41"/>
      <c r="F8" s="41"/>
      <c r="G8" s="41"/>
      <c r="H8" s="41"/>
      <c r="I8" s="41"/>
      <c r="J8" s="41"/>
      <c r="K8" s="42"/>
      <c r="L8" s="3"/>
    </row>
    <row r="9" spans="1:12" ht="25.5" x14ac:dyDescent="0.2">
      <c r="A9" s="8">
        <v>44565</v>
      </c>
      <c r="B9" s="4" t="s">
        <v>17</v>
      </c>
      <c r="C9" s="38">
        <v>0</v>
      </c>
      <c r="D9" s="6">
        <v>216.69800000000001</v>
      </c>
      <c r="E9" s="16" t="s">
        <v>18</v>
      </c>
      <c r="F9" s="2">
        <f>SUM(C9:E9)</f>
        <v>216.69800000000001</v>
      </c>
      <c r="G9" s="38"/>
      <c r="H9" s="38"/>
      <c r="I9" s="38"/>
      <c r="J9" s="6"/>
      <c r="K9" s="17">
        <f>F9</f>
        <v>216.69800000000001</v>
      </c>
      <c r="L9" s="3"/>
    </row>
    <row r="10" spans="1:12" ht="25.5" x14ac:dyDescent="0.2">
      <c r="A10" s="8">
        <v>44565</v>
      </c>
      <c r="B10" s="4" t="s">
        <v>17</v>
      </c>
      <c r="C10" s="38">
        <v>0</v>
      </c>
      <c r="D10" s="6">
        <v>27.689</v>
      </c>
      <c r="E10" s="16" t="s">
        <v>20</v>
      </c>
      <c r="F10" s="2">
        <f>SUM(C10:E10)</f>
        <v>27.689</v>
      </c>
      <c r="G10" s="38"/>
      <c r="H10" s="38"/>
      <c r="I10" s="38"/>
      <c r="J10" s="6"/>
      <c r="K10" s="17">
        <f>F10</f>
        <v>27.689</v>
      </c>
      <c r="L10" s="3"/>
    </row>
    <row r="11" spans="1:12" ht="25.5" x14ac:dyDescent="0.2">
      <c r="A11" s="8">
        <v>44565</v>
      </c>
      <c r="B11" s="4" t="s">
        <v>17</v>
      </c>
      <c r="C11" s="38">
        <v>0</v>
      </c>
      <c r="D11" s="17">
        <v>80.66</v>
      </c>
      <c r="E11" s="16" t="s">
        <v>19</v>
      </c>
      <c r="F11" s="10">
        <f>D11</f>
        <v>80.66</v>
      </c>
      <c r="G11" s="38"/>
      <c r="H11" s="38"/>
      <c r="I11" s="38"/>
      <c r="J11" s="6"/>
      <c r="K11" s="17">
        <f>F11</f>
        <v>80.66</v>
      </c>
      <c r="L11" s="3"/>
    </row>
    <row r="12" spans="1:12" ht="25.5" x14ac:dyDescent="0.2">
      <c r="A12" s="8">
        <v>44565</v>
      </c>
      <c r="B12" s="4" t="s">
        <v>17</v>
      </c>
      <c r="C12" s="38">
        <v>0</v>
      </c>
      <c r="D12" s="17">
        <v>71.27</v>
      </c>
      <c r="E12" s="16" t="s">
        <v>22</v>
      </c>
      <c r="F12" s="10">
        <f>D12</f>
        <v>71.27</v>
      </c>
      <c r="G12" s="38"/>
      <c r="H12" s="38"/>
      <c r="I12" s="38"/>
      <c r="J12" s="6"/>
      <c r="K12" s="17">
        <f>F12</f>
        <v>71.27</v>
      </c>
      <c r="L12" s="3"/>
    </row>
    <row r="13" spans="1:12" ht="63.75" x14ac:dyDescent="0.2">
      <c r="A13" s="8" t="s">
        <v>21</v>
      </c>
      <c r="B13" s="4" t="s">
        <v>63</v>
      </c>
      <c r="C13" s="38">
        <v>0</v>
      </c>
      <c r="D13" s="18">
        <v>119.32</v>
      </c>
      <c r="E13" s="16" t="s">
        <v>23</v>
      </c>
      <c r="F13" s="10">
        <f>D13</f>
        <v>119.32</v>
      </c>
      <c r="G13" s="38"/>
      <c r="H13" s="38"/>
      <c r="I13" s="16" t="s">
        <v>92</v>
      </c>
      <c r="J13" s="17">
        <f>F13</f>
        <v>119.32</v>
      </c>
      <c r="K13" s="20">
        <f>F13-J13</f>
        <v>0</v>
      </c>
      <c r="L13" s="3"/>
    </row>
    <row r="14" spans="1:12" ht="63.75" x14ac:dyDescent="0.2">
      <c r="A14" s="8" t="s">
        <v>56</v>
      </c>
      <c r="B14" s="4" t="s">
        <v>57</v>
      </c>
      <c r="C14" s="38">
        <v>0</v>
      </c>
      <c r="D14" s="17">
        <v>0.61499999999999999</v>
      </c>
      <c r="E14" s="16" t="s">
        <v>24</v>
      </c>
      <c r="F14" s="10">
        <f>D14</f>
        <v>0.61499999999999999</v>
      </c>
      <c r="G14" s="38"/>
      <c r="H14" s="38"/>
      <c r="I14" s="16" t="s">
        <v>50</v>
      </c>
      <c r="J14" s="6">
        <v>0.61499999999999999</v>
      </c>
      <c r="K14" s="20">
        <f>F14-J14</f>
        <v>0</v>
      </c>
      <c r="L14" s="3"/>
    </row>
    <row r="15" spans="1:12" ht="25.5" x14ac:dyDescent="0.2">
      <c r="A15" s="8">
        <v>44565</v>
      </c>
      <c r="B15" s="4" t="s">
        <v>17</v>
      </c>
      <c r="C15" s="38">
        <v>0</v>
      </c>
      <c r="D15" s="17">
        <v>5.718</v>
      </c>
      <c r="E15" s="16" t="s">
        <v>25</v>
      </c>
      <c r="F15" s="10">
        <f>D15</f>
        <v>5.718</v>
      </c>
      <c r="G15" s="38"/>
      <c r="H15" s="38"/>
      <c r="I15" s="38"/>
      <c r="J15" s="6"/>
      <c r="K15" s="6">
        <v>5.718</v>
      </c>
      <c r="L15" s="3"/>
    </row>
    <row r="16" spans="1:12" ht="0.6" customHeight="1" x14ac:dyDescent="0.2">
      <c r="A16" s="8"/>
      <c r="B16" s="4"/>
      <c r="C16" s="38"/>
      <c r="D16" s="6"/>
      <c r="E16" s="16"/>
      <c r="F16" s="2"/>
      <c r="G16" s="38"/>
      <c r="H16" s="38"/>
      <c r="I16" s="38"/>
      <c r="J16" s="38"/>
      <c r="K16" s="38"/>
      <c r="L16" s="3"/>
    </row>
    <row r="17" spans="1:12" hidden="1" x14ac:dyDescent="0.2">
      <c r="A17" s="8"/>
      <c r="B17" s="4"/>
      <c r="C17" s="38"/>
      <c r="D17" s="6"/>
      <c r="E17" s="16"/>
      <c r="F17" s="2"/>
      <c r="G17" s="38"/>
      <c r="H17" s="38"/>
      <c r="I17" s="38"/>
      <c r="J17" s="38"/>
      <c r="K17" s="38"/>
      <c r="L17" s="3"/>
    </row>
    <row r="18" spans="1:12" hidden="1" x14ac:dyDescent="0.2">
      <c r="A18" s="8"/>
      <c r="B18" s="4"/>
      <c r="C18" s="38"/>
      <c r="D18" s="6"/>
      <c r="E18" s="16"/>
      <c r="F18" s="2"/>
      <c r="G18" s="38"/>
      <c r="H18" s="38"/>
      <c r="I18" s="38"/>
      <c r="J18" s="38"/>
      <c r="K18" s="38"/>
      <c r="L18" s="3"/>
    </row>
    <row r="19" spans="1:12" hidden="1" x14ac:dyDescent="0.2">
      <c r="A19" s="8"/>
      <c r="B19" s="4"/>
      <c r="C19" s="38"/>
      <c r="D19" s="6"/>
      <c r="E19" s="16"/>
      <c r="F19" s="2"/>
      <c r="G19" s="38"/>
      <c r="H19" s="38"/>
      <c r="I19" s="38"/>
      <c r="J19" s="38"/>
      <c r="K19" s="38"/>
      <c r="L19" s="3"/>
    </row>
    <row r="20" spans="1:12" hidden="1" x14ac:dyDescent="0.2">
      <c r="A20" s="8"/>
      <c r="B20" s="4"/>
      <c r="C20" s="38"/>
      <c r="D20" s="6"/>
      <c r="E20" s="16"/>
      <c r="F20" s="2"/>
      <c r="G20" s="38"/>
      <c r="H20" s="38"/>
      <c r="I20" s="38"/>
      <c r="J20" s="38"/>
      <c r="K20" s="38"/>
      <c r="L20" s="3"/>
    </row>
    <row r="21" spans="1:12" hidden="1" x14ac:dyDescent="0.2">
      <c r="A21" s="8"/>
      <c r="B21" s="4"/>
      <c r="C21" s="38"/>
      <c r="D21" s="6"/>
      <c r="E21" s="16"/>
      <c r="F21" s="2"/>
      <c r="G21" s="38"/>
      <c r="H21" s="38"/>
      <c r="I21" s="38"/>
      <c r="J21" s="38"/>
      <c r="K21" s="38"/>
      <c r="L21" s="3"/>
    </row>
    <row r="22" spans="1:12" hidden="1" x14ac:dyDescent="0.2">
      <c r="A22" s="8"/>
      <c r="B22" s="4"/>
      <c r="C22" s="38"/>
      <c r="D22" s="6"/>
      <c r="E22" s="16"/>
      <c r="F22" s="2"/>
      <c r="G22" s="38"/>
      <c r="H22" s="38"/>
      <c r="I22" s="38"/>
      <c r="J22" s="38"/>
      <c r="K22" s="38"/>
      <c r="L22" s="3"/>
    </row>
    <row r="23" spans="1:12" hidden="1" x14ac:dyDescent="0.2">
      <c r="A23" s="8"/>
      <c r="B23" s="4"/>
      <c r="C23" s="38"/>
      <c r="D23" s="6"/>
      <c r="E23" s="16"/>
      <c r="F23" s="2"/>
      <c r="G23" s="38"/>
      <c r="H23" s="38"/>
      <c r="I23" s="38"/>
      <c r="J23" s="38"/>
      <c r="K23" s="38"/>
      <c r="L23" s="3"/>
    </row>
    <row r="24" spans="1:12" hidden="1" x14ac:dyDescent="0.2">
      <c r="A24" s="8"/>
      <c r="B24" s="4"/>
      <c r="C24" s="38"/>
      <c r="D24" s="6"/>
      <c r="E24" s="16"/>
      <c r="F24" s="2"/>
      <c r="G24" s="38"/>
      <c r="H24" s="38"/>
      <c r="I24" s="38"/>
      <c r="J24" s="38"/>
      <c r="K24" s="38"/>
      <c r="L24" s="3"/>
    </row>
    <row r="25" spans="1:12" s="3" customFormat="1" x14ac:dyDescent="0.2">
      <c r="A25" s="8"/>
      <c r="B25" s="4"/>
      <c r="C25" s="38"/>
      <c r="D25" s="17">
        <f>SUM(D9:D24)</f>
        <v>521.96999999999991</v>
      </c>
      <c r="E25" s="16"/>
      <c r="F25" s="17">
        <f t="shared" ref="F25:K25" si="0">SUM(F9:F24)</f>
        <v>521.96999999999991</v>
      </c>
      <c r="G25" s="17">
        <f t="shared" si="0"/>
        <v>0</v>
      </c>
      <c r="H25" s="17">
        <f t="shared" si="0"/>
        <v>0</v>
      </c>
      <c r="I25" s="17">
        <f t="shared" si="0"/>
        <v>0</v>
      </c>
      <c r="J25" s="17">
        <f t="shared" si="0"/>
        <v>119.93499999999999</v>
      </c>
      <c r="K25" s="17">
        <f t="shared" si="0"/>
        <v>402.03500000000003</v>
      </c>
    </row>
    <row r="26" spans="1:12" s="3" customFormat="1" x14ac:dyDescent="0.2">
      <c r="A26" s="46" t="s">
        <v>26</v>
      </c>
      <c r="B26" s="47"/>
      <c r="C26" s="47"/>
      <c r="D26" s="47"/>
      <c r="E26" s="47"/>
      <c r="F26" s="47"/>
      <c r="G26" s="47"/>
      <c r="H26" s="47"/>
      <c r="I26" s="47"/>
      <c r="J26" s="47"/>
      <c r="K26" s="48"/>
    </row>
    <row r="27" spans="1:12" s="3" customFormat="1" ht="51" x14ac:dyDescent="0.2">
      <c r="A27" s="8">
        <v>44602</v>
      </c>
      <c r="B27" s="4" t="s">
        <v>17</v>
      </c>
      <c r="C27" s="38">
        <v>0</v>
      </c>
      <c r="D27" s="2">
        <v>139.696</v>
      </c>
      <c r="E27" s="16" t="s">
        <v>27</v>
      </c>
      <c r="F27" s="2">
        <f t="shared" ref="F27:F32" si="1">SUM(C27:E27)</f>
        <v>139.696</v>
      </c>
      <c r="G27" s="8"/>
      <c r="H27" s="2"/>
      <c r="I27" s="16" t="s">
        <v>48</v>
      </c>
      <c r="J27" s="2">
        <v>139.696</v>
      </c>
      <c r="K27" s="20">
        <f t="shared" ref="K27:K32" si="2">F27-J27</f>
        <v>0</v>
      </c>
    </row>
    <row r="28" spans="1:12" s="3" customFormat="1" ht="51" x14ac:dyDescent="0.2">
      <c r="A28" s="8">
        <v>44602</v>
      </c>
      <c r="B28" s="4" t="s">
        <v>17</v>
      </c>
      <c r="C28" s="38">
        <v>0</v>
      </c>
      <c r="D28" s="2">
        <v>53.433</v>
      </c>
      <c r="E28" s="16" t="s">
        <v>28</v>
      </c>
      <c r="F28" s="2">
        <f t="shared" si="1"/>
        <v>53.433</v>
      </c>
      <c r="G28" s="6"/>
      <c r="H28" s="2"/>
      <c r="I28" s="16" t="s">
        <v>48</v>
      </c>
      <c r="J28" s="2">
        <v>53.433</v>
      </c>
      <c r="K28" s="20">
        <f t="shared" si="2"/>
        <v>0</v>
      </c>
    </row>
    <row r="29" spans="1:12" s="3" customFormat="1" ht="38.25" x14ac:dyDescent="0.2">
      <c r="A29" s="8">
        <v>44602</v>
      </c>
      <c r="B29" s="4" t="s">
        <v>17</v>
      </c>
      <c r="C29" s="38">
        <v>0</v>
      </c>
      <c r="D29" s="2">
        <v>149.06100000000001</v>
      </c>
      <c r="E29" s="16" t="s">
        <v>29</v>
      </c>
      <c r="F29" s="2">
        <f t="shared" si="1"/>
        <v>149.06100000000001</v>
      </c>
      <c r="G29" s="6"/>
      <c r="H29" s="2"/>
      <c r="I29" s="16" t="s">
        <v>48</v>
      </c>
      <c r="J29" s="2">
        <v>149.06100000000001</v>
      </c>
      <c r="K29" s="20">
        <f t="shared" si="2"/>
        <v>0</v>
      </c>
    </row>
    <row r="30" spans="1:12" s="3" customFormat="1" ht="25.5" x14ac:dyDescent="0.2">
      <c r="A30" s="8">
        <v>44602</v>
      </c>
      <c r="B30" s="4" t="s">
        <v>17</v>
      </c>
      <c r="C30" s="38">
        <v>0</v>
      </c>
      <c r="D30" s="2">
        <v>22.876999999999999</v>
      </c>
      <c r="E30" s="16" t="s">
        <v>54</v>
      </c>
      <c r="F30" s="2">
        <f t="shared" si="1"/>
        <v>22.876999999999999</v>
      </c>
      <c r="G30" s="6"/>
      <c r="H30" s="2"/>
      <c r="I30" s="16" t="s">
        <v>49</v>
      </c>
      <c r="J30" s="2">
        <v>22.876999999999999</v>
      </c>
      <c r="K30" s="20">
        <f t="shared" si="2"/>
        <v>0</v>
      </c>
    </row>
    <row r="31" spans="1:12" s="3" customFormat="1" ht="89.25" x14ac:dyDescent="0.2">
      <c r="A31" s="8">
        <v>44593</v>
      </c>
      <c r="B31" s="38" t="s">
        <v>45</v>
      </c>
      <c r="C31" s="38">
        <v>0</v>
      </c>
      <c r="D31" s="2">
        <v>6.4710000000000001</v>
      </c>
      <c r="E31" s="16" t="s">
        <v>51</v>
      </c>
      <c r="F31" s="2">
        <f t="shared" si="1"/>
        <v>6.4710000000000001</v>
      </c>
      <c r="G31" s="6"/>
      <c r="H31" s="2"/>
      <c r="I31" s="16" t="s">
        <v>93</v>
      </c>
      <c r="J31" s="2">
        <v>6.4710000000000001</v>
      </c>
      <c r="K31" s="2">
        <f>F31-J31</f>
        <v>0</v>
      </c>
    </row>
    <row r="32" spans="1:12" s="3" customFormat="1" ht="55.15" customHeight="1" x14ac:dyDescent="0.2">
      <c r="A32" s="8" t="s">
        <v>30</v>
      </c>
      <c r="B32" s="4" t="s">
        <v>63</v>
      </c>
      <c r="C32" s="38">
        <v>0</v>
      </c>
      <c r="D32" s="2">
        <v>75.183000000000007</v>
      </c>
      <c r="E32" s="16" t="s">
        <v>60</v>
      </c>
      <c r="F32" s="2">
        <f t="shared" si="1"/>
        <v>75.183000000000007</v>
      </c>
      <c r="G32" s="6"/>
      <c r="H32" s="2"/>
      <c r="I32" s="16" t="s">
        <v>61</v>
      </c>
      <c r="J32" s="2">
        <v>75.183000000000007</v>
      </c>
      <c r="K32" s="2">
        <f t="shared" si="2"/>
        <v>0</v>
      </c>
    </row>
    <row r="33" spans="1:11" s="3" customFormat="1" ht="63.75" hidden="1" x14ac:dyDescent="0.2">
      <c r="A33" s="8"/>
      <c r="B33" s="4" t="s">
        <v>62</v>
      </c>
      <c r="C33" s="38"/>
      <c r="D33" s="2"/>
      <c r="E33" s="16"/>
      <c r="F33" s="2"/>
      <c r="G33" s="6"/>
      <c r="H33" s="2"/>
      <c r="I33" s="6"/>
      <c r="J33" s="2"/>
      <c r="K33" s="2"/>
    </row>
    <row r="34" spans="1:11" s="3" customFormat="1" hidden="1" x14ac:dyDescent="0.2">
      <c r="A34" s="8"/>
      <c r="B34" s="4"/>
      <c r="C34" s="38"/>
      <c r="D34" s="2"/>
      <c r="E34" s="16"/>
      <c r="F34" s="2"/>
      <c r="G34" s="6"/>
      <c r="H34" s="2"/>
      <c r="I34" s="6"/>
      <c r="J34" s="2"/>
      <c r="K34" s="2"/>
    </row>
    <row r="35" spans="1:11" s="3" customFormat="1" hidden="1" x14ac:dyDescent="0.2">
      <c r="A35" s="8"/>
      <c r="B35" s="4"/>
      <c r="C35" s="38"/>
      <c r="D35" s="2"/>
      <c r="E35" s="16"/>
      <c r="F35" s="2"/>
      <c r="G35" s="6"/>
      <c r="H35" s="2"/>
      <c r="I35" s="6"/>
      <c r="J35" s="2"/>
      <c r="K35" s="2"/>
    </row>
    <row r="36" spans="1:11" s="3" customFormat="1" hidden="1" x14ac:dyDescent="0.2">
      <c r="A36" s="8"/>
      <c r="B36" s="7"/>
      <c r="C36" s="38"/>
      <c r="D36" s="2"/>
      <c r="E36" s="16"/>
      <c r="F36" s="2"/>
      <c r="G36" s="6"/>
      <c r="H36" s="2"/>
      <c r="I36" s="6"/>
      <c r="J36" s="2"/>
      <c r="K36" s="2"/>
    </row>
    <row r="37" spans="1:11" s="3" customFormat="1" x14ac:dyDescent="0.2">
      <c r="A37" s="8"/>
      <c r="B37" s="7"/>
      <c r="C37" s="38"/>
      <c r="D37" s="10">
        <f>SUM(D27:D36)</f>
        <v>446.721</v>
      </c>
      <c r="E37" s="16"/>
      <c r="F37" s="10">
        <f>SUM(F27:F36)</f>
        <v>446.721</v>
      </c>
      <c r="G37" s="6"/>
      <c r="H37" s="2"/>
      <c r="I37" s="6"/>
      <c r="J37" s="2">
        <f>SUM(J27:J36)</f>
        <v>446.721</v>
      </c>
      <c r="K37" s="26">
        <f>SUM(K27:K36)</f>
        <v>0</v>
      </c>
    </row>
    <row r="38" spans="1:11" s="3" customFormat="1" x14ac:dyDescent="0.2">
      <c r="A38" s="49" t="s">
        <v>31</v>
      </c>
      <c r="B38" s="50"/>
      <c r="C38" s="50"/>
      <c r="D38" s="50"/>
      <c r="E38" s="50"/>
      <c r="F38" s="50"/>
      <c r="G38" s="50"/>
      <c r="H38" s="50"/>
      <c r="I38" s="50"/>
      <c r="J38" s="50"/>
      <c r="K38" s="51"/>
    </row>
    <row r="39" spans="1:11" s="3" customFormat="1" ht="63.75" x14ac:dyDescent="0.2">
      <c r="A39" s="9" t="s">
        <v>32</v>
      </c>
      <c r="B39" s="4" t="s">
        <v>63</v>
      </c>
      <c r="C39" s="19">
        <v>0</v>
      </c>
      <c r="D39" s="5">
        <v>123.416</v>
      </c>
      <c r="E39" s="16" t="s">
        <v>58</v>
      </c>
      <c r="F39" s="5">
        <f>SUM(C39:E39)</f>
        <v>123.416</v>
      </c>
      <c r="G39" s="38"/>
      <c r="H39" s="5"/>
      <c r="I39" s="16" t="s">
        <v>59</v>
      </c>
      <c r="J39" s="5">
        <v>123.416</v>
      </c>
      <c r="K39" s="5">
        <f>F39-J39</f>
        <v>0</v>
      </c>
    </row>
    <row r="40" spans="1:11" s="3" customFormat="1" ht="63.75" x14ac:dyDescent="0.2">
      <c r="A40" s="9">
        <v>44651</v>
      </c>
      <c r="B40" s="4" t="s">
        <v>62</v>
      </c>
      <c r="C40" s="19">
        <v>0</v>
      </c>
      <c r="D40" s="5">
        <v>252.42099999999999</v>
      </c>
      <c r="E40" s="16" t="s">
        <v>33</v>
      </c>
      <c r="F40" s="5">
        <f>SUM(C40:E40)</f>
        <v>252.42099999999999</v>
      </c>
      <c r="G40" s="38"/>
      <c r="H40" s="5"/>
      <c r="I40" s="16" t="s">
        <v>94</v>
      </c>
      <c r="J40" s="5">
        <v>252.42099999999999</v>
      </c>
      <c r="K40" s="5">
        <f>F40-J40</f>
        <v>0</v>
      </c>
    </row>
    <row r="41" spans="1:11" s="3" customFormat="1" x14ac:dyDescent="0.2">
      <c r="A41" s="9"/>
      <c r="B41" s="4"/>
      <c r="C41" s="19"/>
      <c r="D41" s="5">
        <f>SUM(D39:D40)</f>
        <v>375.83699999999999</v>
      </c>
      <c r="E41" s="6"/>
      <c r="F41" s="5">
        <f>SUM(F39:F40)</f>
        <v>375.83699999999999</v>
      </c>
      <c r="G41" s="38"/>
      <c r="H41" s="5"/>
      <c r="I41" s="6"/>
      <c r="J41" s="5">
        <f>SUM(J39:J40)</f>
        <v>375.83699999999999</v>
      </c>
      <c r="K41" s="5">
        <f>SUM(K39:K40)</f>
        <v>0</v>
      </c>
    </row>
    <row r="42" spans="1:11" ht="39" customHeight="1" x14ac:dyDescent="0.2">
      <c r="A42" s="2" t="s">
        <v>34</v>
      </c>
      <c r="B42" s="14"/>
      <c r="C42" s="38">
        <f>C27+C28+C29+C36+C37+C39+C40+C41</f>
        <v>0</v>
      </c>
      <c r="D42" s="10">
        <f>D25+D37+D41</f>
        <v>1344.5279999999998</v>
      </c>
      <c r="E42" s="6" t="s">
        <v>15</v>
      </c>
      <c r="F42" s="10">
        <f>F25+F37+F41</f>
        <v>1344.5279999999998</v>
      </c>
      <c r="G42" s="6" t="s">
        <v>15</v>
      </c>
      <c r="H42" s="6" t="s">
        <v>15</v>
      </c>
      <c r="I42" s="6" t="s">
        <v>15</v>
      </c>
      <c r="J42" s="10">
        <f>J25+J37+J41</f>
        <v>942.49299999999994</v>
      </c>
      <c r="K42" s="10">
        <f>K25+K37+K41</f>
        <v>402.03500000000003</v>
      </c>
    </row>
    <row r="43" spans="1:11" ht="39" customHeight="1" x14ac:dyDescent="0.2">
      <c r="A43" s="43" t="s">
        <v>35</v>
      </c>
      <c r="B43" s="44"/>
      <c r="C43" s="44"/>
      <c r="D43" s="44"/>
      <c r="E43" s="44"/>
      <c r="F43" s="44"/>
      <c r="G43" s="44"/>
      <c r="H43" s="44"/>
      <c r="I43" s="44"/>
      <c r="J43" s="44"/>
      <c r="K43" s="45"/>
    </row>
    <row r="44" spans="1:11" ht="39" customHeight="1" x14ac:dyDescent="0.2">
      <c r="A44" s="40" t="s">
        <v>37</v>
      </c>
      <c r="B44" s="41"/>
      <c r="C44" s="41"/>
      <c r="D44" s="41"/>
      <c r="E44" s="41"/>
      <c r="F44" s="41"/>
      <c r="G44" s="41"/>
      <c r="H44" s="41"/>
      <c r="I44" s="41"/>
      <c r="J44" s="41"/>
      <c r="K44" s="42"/>
    </row>
    <row r="45" spans="1:11" ht="39" customHeight="1" x14ac:dyDescent="0.2">
      <c r="A45" s="9">
        <v>44671</v>
      </c>
      <c r="B45" s="38" t="s">
        <v>64</v>
      </c>
      <c r="C45" s="38">
        <v>0</v>
      </c>
      <c r="D45" s="38">
        <v>1.2999999999999999E-2</v>
      </c>
      <c r="E45" s="38" t="s">
        <v>36</v>
      </c>
      <c r="F45" s="6">
        <f>D45</f>
        <v>1.2999999999999999E-2</v>
      </c>
      <c r="G45" s="38"/>
      <c r="H45" s="38"/>
      <c r="I45" s="38" t="s">
        <v>95</v>
      </c>
      <c r="J45" s="25">
        <v>1.2999999999999999E-2</v>
      </c>
      <c r="K45" s="38">
        <f>F45-J45</f>
        <v>0</v>
      </c>
    </row>
    <row r="46" spans="1:11" ht="39" customHeight="1" x14ac:dyDescent="0.2">
      <c r="A46" s="9">
        <v>44671</v>
      </c>
      <c r="B46" s="38" t="s">
        <v>65</v>
      </c>
      <c r="C46" s="38">
        <v>0</v>
      </c>
      <c r="D46" s="38">
        <v>8.0000000000000002E-3</v>
      </c>
      <c r="E46" s="38" t="s">
        <v>36</v>
      </c>
      <c r="F46" s="6">
        <v>8.0000000000000002E-3</v>
      </c>
      <c r="G46" s="38"/>
      <c r="H46" s="38"/>
      <c r="I46" s="38" t="s">
        <v>95</v>
      </c>
      <c r="J46" s="4">
        <v>8.0000000000000002E-3</v>
      </c>
      <c r="K46" s="38">
        <f>F46-J46</f>
        <v>0</v>
      </c>
    </row>
    <row r="47" spans="1:11" ht="39" customHeight="1" x14ac:dyDescent="0.2">
      <c r="A47" s="9"/>
      <c r="B47" s="38"/>
      <c r="C47" s="38"/>
      <c r="D47" s="38">
        <f>SUM(D45:D46)</f>
        <v>2.0999999999999998E-2</v>
      </c>
      <c r="E47" s="38"/>
      <c r="F47" s="6">
        <f>SUM(F45:F46)</f>
        <v>2.0999999999999998E-2</v>
      </c>
      <c r="G47" s="6" t="s">
        <v>15</v>
      </c>
      <c r="H47" s="6" t="s">
        <v>15</v>
      </c>
      <c r="I47" s="6" t="s">
        <v>15</v>
      </c>
      <c r="J47" s="38">
        <f>SUM(J45:J46)</f>
        <v>2.0999999999999998E-2</v>
      </c>
      <c r="K47" s="38">
        <f>SUM(K45:K46)</f>
        <v>0</v>
      </c>
    </row>
    <row r="48" spans="1:11" ht="39" customHeight="1" x14ac:dyDescent="0.2">
      <c r="A48" s="40" t="s">
        <v>39</v>
      </c>
      <c r="B48" s="41"/>
      <c r="C48" s="41"/>
      <c r="D48" s="41"/>
      <c r="E48" s="41"/>
      <c r="F48" s="41"/>
      <c r="G48" s="41"/>
      <c r="H48" s="41"/>
      <c r="I48" s="41"/>
      <c r="J48" s="41"/>
      <c r="K48" s="42"/>
    </row>
    <row r="49" spans="1:11" ht="52.9" customHeight="1" x14ac:dyDescent="0.2">
      <c r="A49" s="9">
        <v>44704</v>
      </c>
      <c r="B49" s="38" t="s">
        <v>41</v>
      </c>
      <c r="C49" s="38">
        <v>0</v>
      </c>
      <c r="D49" s="15">
        <v>70.290000000000006</v>
      </c>
      <c r="E49" s="38" t="s">
        <v>55</v>
      </c>
      <c r="F49" s="17">
        <f>D49</f>
        <v>70.290000000000006</v>
      </c>
      <c r="G49" s="38"/>
      <c r="H49" s="6"/>
      <c r="I49" s="38"/>
      <c r="J49" s="6"/>
      <c r="K49" s="17">
        <v>70.290000000000006</v>
      </c>
    </row>
    <row r="50" spans="1:11" ht="45" customHeight="1" x14ac:dyDescent="0.2">
      <c r="A50" s="9">
        <v>44704</v>
      </c>
      <c r="B50" s="38" t="s">
        <v>41</v>
      </c>
      <c r="C50" s="38">
        <v>0</v>
      </c>
      <c r="D50" s="38">
        <v>6.7119999999999997</v>
      </c>
      <c r="E50" s="38" t="s">
        <v>42</v>
      </c>
      <c r="F50" s="6">
        <f>D50</f>
        <v>6.7119999999999997</v>
      </c>
      <c r="G50" s="38"/>
      <c r="H50" s="38"/>
      <c r="I50" s="38"/>
      <c r="J50" s="6"/>
      <c r="K50" s="6">
        <f>F50</f>
        <v>6.7119999999999997</v>
      </c>
    </row>
    <row r="51" spans="1:11" ht="55.9" customHeight="1" x14ac:dyDescent="0.2">
      <c r="A51" s="21">
        <v>44684</v>
      </c>
      <c r="B51" s="38" t="s">
        <v>43</v>
      </c>
      <c r="C51" s="38">
        <v>0</v>
      </c>
      <c r="D51" s="15">
        <v>0.36</v>
      </c>
      <c r="E51" s="38" t="s">
        <v>44</v>
      </c>
      <c r="F51" s="17">
        <f>D51</f>
        <v>0.36</v>
      </c>
      <c r="G51" s="38"/>
      <c r="H51" s="38"/>
      <c r="I51" s="38" t="s">
        <v>69</v>
      </c>
      <c r="J51" s="22">
        <v>0.36</v>
      </c>
      <c r="K51" s="23">
        <f>F51-J51</f>
        <v>0</v>
      </c>
    </row>
    <row r="52" spans="1:11" ht="53.45" customHeight="1" x14ac:dyDescent="0.2">
      <c r="A52" s="21">
        <v>44691</v>
      </c>
      <c r="B52" s="38" t="s">
        <v>45</v>
      </c>
      <c r="C52" s="38">
        <v>0</v>
      </c>
      <c r="D52" s="38">
        <v>1.1739999999999999</v>
      </c>
      <c r="E52" s="38" t="s">
        <v>67</v>
      </c>
      <c r="F52" s="17">
        <f>D52</f>
        <v>1.1739999999999999</v>
      </c>
      <c r="G52" s="38"/>
      <c r="H52" s="38"/>
      <c r="I52" s="38" t="s">
        <v>68</v>
      </c>
      <c r="J52" s="6">
        <v>1.1739999999999999</v>
      </c>
      <c r="K52" s="20">
        <f>F52-J52</f>
        <v>0</v>
      </c>
    </row>
    <row r="53" spans="1:11" ht="69" customHeight="1" x14ac:dyDescent="0.2">
      <c r="A53" s="21">
        <v>44698</v>
      </c>
      <c r="B53" s="38" t="s">
        <v>66</v>
      </c>
      <c r="C53" s="38">
        <v>0</v>
      </c>
      <c r="D53" s="38">
        <v>321.17500000000001</v>
      </c>
      <c r="E53" s="38" t="s">
        <v>36</v>
      </c>
      <c r="F53" s="17">
        <f>D53</f>
        <v>321.17500000000001</v>
      </c>
      <c r="G53" s="38"/>
      <c r="H53" s="38"/>
      <c r="I53" s="38" t="s">
        <v>95</v>
      </c>
      <c r="J53" s="60">
        <v>321.17500000000001</v>
      </c>
      <c r="K53" s="61">
        <f>F53-J53</f>
        <v>0</v>
      </c>
    </row>
    <row r="54" spans="1:11" ht="41.45" customHeight="1" x14ac:dyDescent="0.2">
      <c r="A54" s="21"/>
      <c r="B54" s="38"/>
      <c r="C54" s="38"/>
      <c r="D54" s="15">
        <f>SUM(D49:D53)</f>
        <v>399.71100000000001</v>
      </c>
      <c r="E54" s="38"/>
      <c r="F54" s="17">
        <f>SUM(F49:F53)</f>
        <v>399.71100000000001</v>
      </c>
      <c r="G54" s="17"/>
      <c r="H54" s="17"/>
      <c r="I54" s="17"/>
      <c r="J54" s="17">
        <f>SUM(J49:J53)</f>
        <v>322.709</v>
      </c>
      <c r="K54" s="17">
        <f>SUM(K49:K53)</f>
        <v>77.00200000000001</v>
      </c>
    </row>
    <row r="55" spans="1:11" ht="41.45" customHeight="1" x14ac:dyDescent="0.2">
      <c r="A55" s="55" t="s">
        <v>46</v>
      </c>
      <c r="B55" s="56"/>
      <c r="C55" s="56"/>
      <c r="D55" s="56"/>
      <c r="E55" s="56"/>
      <c r="F55" s="56"/>
      <c r="G55" s="56"/>
      <c r="H55" s="56"/>
      <c r="I55" s="56"/>
      <c r="J55" s="56"/>
      <c r="K55" s="57"/>
    </row>
    <row r="56" spans="1:11" ht="78" customHeight="1" x14ac:dyDescent="0.2">
      <c r="A56" s="21">
        <v>44742</v>
      </c>
      <c r="B56" s="38" t="s">
        <v>89</v>
      </c>
      <c r="C56" s="38">
        <v>0</v>
      </c>
      <c r="D56" s="15">
        <v>57.777000000000001</v>
      </c>
      <c r="E56" s="38" t="s">
        <v>47</v>
      </c>
      <c r="F56" s="10">
        <f>D56</f>
        <v>57.777000000000001</v>
      </c>
      <c r="G56" s="38"/>
      <c r="H56" s="38"/>
      <c r="I56" s="38" t="s">
        <v>96</v>
      </c>
      <c r="J56" s="6">
        <v>57.777000000000001</v>
      </c>
      <c r="K56" s="20">
        <f>F56-J56</f>
        <v>0</v>
      </c>
    </row>
    <row r="57" spans="1:11" ht="69.599999999999994" customHeight="1" x14ac:dyDescent="0.2">
      <c r="A57" s="21" t="s">
        <v>46</v>
      </c>
      <c r="B57" s="38" t="s">
        <v>66</v>
      </c>
      <c r="C57" s="38">
        <v>0</v>
      </c>
      <c r="D57" s="15">
        <f>2241.35-F58</f>
        <v>2241.3420000000001</v>
      </c>
      <c r="E57" s="38" t="s">
        <v>36</v>
      </c>
      <c r="F57" s="10">
        <f>D57</f>
        <v>2241.3420000000001</v>
      </c>
      <c r="G57" s="38"/>
      <c r="H57" s="38"/>
      <c r="I57" s="38" t="s">
        <v>148</v>
      </c>
      <c r="J57" s="6">
        <v>2210.386</v>
      </c>
      <c r="K57" s="17">
        <f>F57-J57</f>
        <v>30.956000000000131</v>
      </c>
    </row>
    <row r="58" spans="1:11" ht="41.45" customHeight="1" x14ac:dyDescent="0.2">
      <c r="A58" s="21">
        <v>44718</v>
      </c>
      <c r="B58" s="38" t="s">
        <v>52</v>
      </c>
      <c r="C58" s="38">
        <v>0</v>
      </c>
      <c r="D58" s="15">
        <v>8.0000000000000002E-3</v>
      </c>
      <c r="E58" s="38" t="s">
        <v>36</v>
      </c>
      <c r="F58" s="10">
        <f>D58</f>
        <v>8.0000000000000002E-3</v>
      </c>
      <c r="G58" s="38"/>
      <c r="H58" s="38"/>
      <c r="I58" s="38" t="s">
        <v>95</v>
      </c>
      <c r="J58" s="6">
        <v>8.0000000000000002E-3</v>
      </c>
      <c r="K58" s="20">
        <f>F58-J58</f>
        <v>0</v>
      </c>
    </row>
    <row r="59" spans="1:11" ht="41.45" customHeight="1" x14ac:dyDescent="0.2">
      <c r="A59" s="21"/>
      <c r="B59" s="38"/>
      <c r="C59" s="38"/>
      <c r="D59" s="15">
        <f>SUM(D56:D58)</f>
        <v>2299.127</v>
      </c>
      <c r="E59" s="15"/>
      <c r="F59" s="17">
        <f>SUM(F56:F58)</f>
        <v>2299.127</v>
      </c>
      <c r="G59" s="15"/>
      <c r="H59" s="15"/>
      <c r="I59" s="15"/>
      <c r="J59" s="17">
        <f>SUM(J56:J58)</f>
        <v>2268.1709999999998</v>
      </c>
      <c r="K59" s="20">
        <f>SUM(K56:K58)</f>
        <v>30.956000000000131</v>
      </c>
    </row>
    <row r="60" spans="1:11" ht="39" customHeight="1" x14ac:dyDescent="0.2">
      <c r="A60" s="38" t="s">
        <v>40</v>
      </c>
      <c r="B60" s="38"/>
      <c r="C60" s="38"/>
      <c r="D60" s="17">
        <f>D47+D54+D59</f>
        <v>2698.8589999999999</v>
      </c>
      <c r="E60" s="17"/>
      <c r="F60" s="17">
        <f>F47+F54+F59</f>
        <v>2698.8589999999999</v>
      </c>
      <c r="G60" s="17"/>
      <c r="H60" s="17"/>
      <c r="I60" s="17"/>
      <c r="J60" s="17">
        <f>J47+J54+J59</f>
        <v>2590.9009999999998</v>
      </c>
      <c r="K60" s="17">
        <f>K47+K54+K59</f>
        <v>107.95800000000014</v>
      </c>
    </row>
    <row r="61" spans="1:11" ht="38.25" customHeight="1" x14ac:dyDescent="0.2">
      <c r="A61" s="2" t="s">
        <v>38</v>
      </c>
      <c r="B61" s="14"/>
      <c r="C61" s="38"/>
      <c r="D61" s="17">
        <f>D42+D60</f>
        <v>4043.3869999999997</v>
      </c>
      <c r="E61" s="17"/>
      <c r="F61" s="17">
        <f t="shared" ref="F61:K61" si="3">F42+F60</f>
        <v>4043.3869999999997</v>
      </c>
      <c r="G61" s="17"/>
      <c r="H61" s="17"/>
      <c r="I61" s="17"/>
      <c r="J61" s="17">
        <f t="shared" si="3"/>
        <v>3533.3939999999998</v>
      </c>
      <c r="K61" s="17">
        <f t="shared" si="3"/>
        <v>509.99300000000017</v>
      </c>
    </row>
    <row r="62" spans="1:11" s="24" customFormat="1" ht="41.45" customHeight="1" x14ac:dyDescent="0.2">
      <c r="A62" s="52" t="s">
        <v>70</v>
      </c>
      <c r="B62" s="53"/>
      <c r="C62" s="53"/>
      <c r="D62" s="53"/>
      <c r="E62" s="53"/>
      <c r="F62" s="53"/>
      <c r="G62" s="53"/>
      <c r="H62" s="53"/>
      <c r="I62" s="53"/>
      <c r="J62" s="53"/>
      <c r="K62" s="54"/>
    </row>
    <row r="63" spans="1:11" ht="41.45" customHeight="1" x14ac:dyDescent="0.2">
      <c r="A63" s="21">
        <v>44750</v>
      </c>
      <c r="B63" s="4" t="s">
        <v>63</v>
      </c>
      <c r="C63" s="38"/>
      <c r="D63" s="15">
        <v>9.8000000000000004E-2</v>
      </c>
      <c r="E63" s="38" t="s">
        <v>71</v>
      </c>
      <c r="F63" s="10">
        <f>D63</f>
        <v>9.8000000000000004E-2</v>
      </c>
      <c r="G63" s="38"/>
      <c r="H63" s="38"/>
      <c r="I63" s="38" t="s">
        <v>97</v>
      </c>
      <c r="J63" s="6">
        <v>9.8000000000000004E-2</v>
      </c>
      <c r="K63" s="20">
        <f>F63-J63</f>
        <v>0</v>
      </c>
    </row>
    <row r="64" spans="1:11" ht="69.599999999999994" customHeight="1" x14ac:dyDescent="0.2">
      <c r="A64" s="21">
        <v>44754</v>
      </c>
      <c r="B64" s="38" t="s">
        <v>66</v>
      </c>
      <c r="C64" s="38"/>
      <c r="D64" s="15">
        <v>133.32933</v>
      </c>
      <c r="E64" s="38" t="s">
        <v>36</v>
      </c>
      <c r="F64" s="10">
        <f t="shared" ref="F64:F75" si="4">D64</f>
        <v>133.32933</v>
      </c>
      <c r="G64" s="38"/>
      <c r="H64" s="38"/>
      <c r="I64" s="38" t="s">
        <v>149</v>
      </c>
      <c r="J64" s="6">
        <v>133.32900000000001</v>
      </c>
      <c r="K64" s="17">
        <f t="shared" ref="K64:K76" si="5">F64-J64</f>
        <v>3.2999999999105967E-4</v>
      </c>
    </row>
    <row r="65" spans="1:11" ht="41.45" customHeight="1" x14ac:dyDescent="0.2">
      <c r="A65" s="21">
        <v>44760</v>
      </c>
      <c r="B65" s="4" t="s">
        <v>63</v>
      </c>
      <c r="C65" s="38"/>
      <c r="D65" s="15">
        <v>17.329889999999999</v>
      </c>
      <c r="E65" s="38" t="s">
        <v>71</v>
      </c>
      <c r="F65" s="10">
        <f t="shared" si="4"/>
        <v>17.329889999999999</v>
      </c>
      <c r="G65" s="38"/>
      <c r="H65" s="38"/>
      <c r="I65" s="38" t="s">
        <v>97</v>
      </c>
      <c r="J65" s="6">
        <v>17.329999999999998</v>
      </c>
      <c r="K65" s="17">
        <f t="shared" si="5"/>
        <v>-1.0999999999938836E-4</v>
      </c>
    </row>
    <row r="66" spans="1:11" ht="69.75" customHeight="1" x14ac:dyDescent="0.2">
      <c r="A66" s="21">
        <v>44760</v>
      </c>
      <c r="B66" s="38" t="s">
        <v>45</v>
      </c>
      <c r="C66" s="38"/>
      <c r="D66" s="15">
        <v>5.29</v>
      </c>
      <c r="E66" s="16" t="s">
        <v>90</v>
      </c>
      <c r="F66" s="10">
        <f t="shared" si="4"/>
        <v>5.29</v>
      </c>
      <c r="G66" s="15"/>
      <c r="H66" s="15"/>
      <c r="I66" s="38" t="s">
        <v>98</v>
      </c>
      <c r="J66" s="17">
        <v>5.29</v>
      </c>
      <c r="K66" s="17">
        <f t="shared" si="5"/>
        <v>0</v>
      </c>
    </row>
    <row r="67" spans="1:11" ht="39" customHeight="1" x14ac:dyDescent="0.2">
      <c r="A67" s="21">
        <v>44760</v>
      </c>
      <c r="B67" s="38" t="s">
        <v>66</v>
      </c>
      <c r="C67" s="38"/>
      <c r="D67" s="15">
        <v>37.465000000000003</v>
      </c>
      <c r="E67" s="38" t="s">
        <v>36</v>
      </c>
      <c r="F67" s="10">
        <f t="shared" si="4"/>
        <v>37.465000000000003</v>
      </c>
      <c r="G67" s="10"/>
      <c r="H67" s="10"/>
      <c r="I67" s="38" t="s">
        <v>150</v>
      </c>
      <c r="J67" s="17">
        <v>37.465000000000003</v>
      </c>
      <c r="K67" s="17">
        <f t="shared" si="5"/>
        <v>0</v>
      </c>
    </row>
    <row r="68" spans="1:11" ht="67.5" customHeight="1" x14ac:dyDescent="0.2">
      <c r="A68" s="8">
        <v>44767</v>
      </c>
      <c r="B68" s="4" t="s">
        <v>63</v>
      </c>
      <c r="C68" s="38"/>
      <c r="D68" s="15">
        <v>27.838999999999999</v>
      </c>
      <c r="E68" s="15" t="s">
        <v>82</v>
      </c>
      <c r="F68" s="10">
        <f t="shared" si="4"/>
        <v>27.838999999999999</v>
      </c>
      <c r="G68" s="15"/>
      <c r="H68" s="15"/>
      <c r="I68" s="38" t="s">
        <v>99</v>
      </c>
      <c r="J68" s="17">
        <v>27.759</v>
      </c>
      <c r="K68" s="17">
        <f t="shared" si="5"/>
        <v>7.9999999999998295E-2</v>
      </c>
    </row>
    <row r="69" spans="1:11" ht="60" customHeight="1" x14ac:dyDescent="0.2">
      <c r="A69" s="8">
        <v>44768</v>
      </c>
      <c r="B69" s="2" t="s">
        <v>72</v>
      </c>
      <c r="C69" s="38"/>
      <c r="D69" s="15">
        <v>173.46850000000001</v>
      </c>
      <c r="E69" s="38" t="s">
        <v>36</v>
      </c>
      <c r="F69" s="10">
        <f t="shared" si="4"/>
        <v>173.46850000000001</v>
      </c>
      <c r="G69" s="15"/>
      <c r="H69" s="15"/>
      <c r="I69" s="38" t="s">
        <v>151</v>
      </c>
      <c r="J69" s="17">
        <v>173.46899999999999</v>
      </c>
      <c r="K69" s="17">
        <f t="shared" si="5"/>
        <v>-4.9999999998817657E-4</v>
      </c>
    </row>
    <row r="70" spans="1:11" ht="38.25" customHeight="1" x14ac:dyDescent="0.2">
      <c r="A70" s="8">
        <v>44768</v>
      </c>
      <c r="B70" s="2" t="s">
        <v>72</v>
      </c>
      <c r="C70" s="38"/>
      <c r="D70" s="15">
        <v>0.75570000000000004</v>
      </c>
      <c r="E70" s="15" t="s">
        <v>76</v>
      </c>
      <c r="F70" s="10">
        <f t="shared" si="4"/>
        <v>0.75570000000000004</v>
      </c>
      <c r="G70" s="15"/>
      <c r="H70" s="15"/>
      <c r="I70" s="15"/>
      <c r="J70" s="17"/>
      <c r="K70" s="17">
        <f t="shared" si="5"/>
        <v>0.75570000000000004</v>
      </c>
    </row>
    <row r="71" spans="1:11" ht="38.25" customHeight="1" x14ac:dyDescent="0.2">
      <c r="A71" s="8">
        <v>44768</v>
      </c>
      <c r="B71" s="2" t="s">
        <v>72</v>
      </c>
      <c r="C71" s="38"/>
      <c r="D71" s="15">
        <v>0.3</v>
      </c>
      <c r="E71" s="15" t="s">
        <v>111</v>
      </c>
      <c r="F71" s="10">
        <f t="shared" si="4"/>
        <v>0.3</v>
      </c>
      <c r="G71" s="15"/>
      <c r="H71" s="15"/>
      <c r="I71" s="15"/>
      <c r="J71" s="17"/>
      <c r="K71" s="17">
        <f t="shared" si="5"/>
        <v>0.3</v>
      </c>
    </row>
    <row r="72" spans="1:11" ht="38.25" customHeight="1" x14ac:dyDescent="0.2">
      <c r="A72" s="8">
        <v>44768</v>
      </c>
      <c r="B72" s="2" t="s">
        <v>72</v>
      </c>
      <c r="C72" s="38"/>
      <c r="D72" s="15">
        <v>0.36</v>
      </c>
      <c r="E72" s="15" t="s">
        <v>112</v>
      </c>
      <c r="F72" s="10">
        <f t="shared" si="4"/>
        <v>0.36</v>
      </c>
      <c r="G72" s="15"/>
      <c r="H72" s="15"/>
      <c r="I72" s="15" t="s">
        <v>116</v>
      </c>
      <c r="J72" s="17">
        <v>0.36</v>
      </c>
      <c r="K72" s="17">
        <f t="shared" si="5"/>
        <v>0</v>
      </c>
    </row>
    <row r="73" spans="1:11" ht="44.25" customHeight="1" x14ac:dyDescent="0.2">
      <c r="A73" s="8">
        <v>44770</v>
      </c>
      <c r="B73" s="2" t="s">
        <v>73</v>
      </c>
      <c r="C73" s="38"/>
      <c r="D73" s="15">
        <v>13.838050000000001</v>
      </c>
      <c r="E73" s="15" t="s">
        <v>36</v>
      </c>
      <c r="F73" s="10">
        <f t="shared" si="4"/>
        <v>13.838050000000001</v>
      </c>
      <c r="G73" s="15"/>
      <c r="H73" s="15"/>
      <c r="I73" s="38" t="s">
        <v>151</v>
      </c>
      <c r="J73" s="17">
        <v>13.837999999999999</v>
      </c>
      <c r="K73" s="17">
        <f t="shared" si="5"/>
        <v>5.0000000001659828E-5</v>
      </c>
    </row>
    <row r="74" spans="1:11" ht="44.25" customHeight="1" x14ac:dyDescent="0.2">
      <c r="A74" s="8">
        <v>44770</v>
      </c>
      <c r="B74" s="2" t="s">
        <v>73</v>
      </c>
      <c r="C74" s="38"/>
      <c r="D74" s="15">
        <v>0.218</v>
      </c>
      <c r="E74" s="15" t="s">
        <v>113</v>
      </c>
      <c r="F74" s="10">
        <f t="shared" si="4"/>
        <v>0.218</v>
      </c>
      <c r="G74" s="15"/>
      <c r="H74" s="15"/>
      <c r="I74" s="16" t="s">
        <v>115</v>
      </c>
      <c r="J74" s="17">
        <v>0.218</v>
      </c>
      <c r="K74" s="17">
        <f t="shared" si="5"/>
        <v>0</v>
      </c>
    </row>
    <row r="75" spans="1:11" ht="44.25" customHeight="1" x14ac:dyDescent="0.2">
      <c r="A75" s="8">
        <v>44770</v>
      </c>
      <c r="B75" s="2" t="s">
        <v>73</v>
      </c>
      <c r="C75" s="38"/>
      <c r="D75" s="15">
        <v>0.109</v>
      </c>
      <c r="E75" s="15" t="s">
        <v>114</v>
      </c>
      <c r="F75" s="10">
        <f t="shared" si="4"/>
        <v>0.109</v>
      </c>
      <c r="G75" s="15"/>
      <c r="H75" s="15"/>
      <c r="I75" s="16" t="s">
        <v>115</v>
      </c>
      <c r="J75" s="17">
        <v>0.109</v>
      </c>
      <c r="K75" s="17">
        <f t="shared" si="5"/>
        <v>0</v>
      </c>
    </row>
    <row r="76" spans="1:11" ht="38.25" customHeight="1" x14ac:dyDescent="0.2">
      <c r="A76" s="8" t="s">
        <v>84</v>
      </c>
      <c r="B76" s="2"/>
      <c r="C76" s="38"/>
      <c r="D76" s="15">
        <f>SUM(D63:D75)</f>
        <v>410.40047000000004</v>
      </c>
      <c r="E76" s="15"/>
      <c r="F76" s="10">
        <f>SUM(F63:F75)</f>
        <v>410.40047000000004</v>
      </c>
      <c r="G76" s="15"/>
      <c r="H76" s="15"/>
      <c r="I76" s="15"/>
      <c r="J76" s="17">
        <f>SUM(J63:J73)</f>
        <v>408.93800000000005</v>
      </c>
      <c r="K76" s="17">
        <f t="shared" si="5"/>
        <v>1.4624699999999962</v>
      </c>
    </row>
    <row r="77" spans="1:11" s="24" customFormat="1" ht="41.45" customHeight="1" x14ac:dyDescent="0.2">
      <c r="A77" s="52" t="s">
        <v>74</v>
      </c>
      <c r="B77" s="53"/>
      <c r="C77" s="53"/>
      <c r="D77" s="53"/>
      <c r="E77" s="53"/>
      <c r="F77" s="53"/>
      <c r="G77" s="53"/>
      <c r="H77" s="53"/>
      <c r="I77" s="53"/>
      <c r="J77" s="53"/>
      <c r="K77" s="54"/>
    </row>
    <row r="78" spans="1:11" ht="41.45" customHeight="1" x14ac:dyDescent="0.2">
      <c r="A78" s="21">
        <v>44775</v>
      </c>
      <c r="B78" s="4" t="s">
        <v>63</v>
      </c>
      <c r="C78" s="38"/>
      <c r="D78" s="15">
        <v>177.72399999999999</v>
      </c>
      <c r="E78" s="38" t="s">
        <v>71</v>
      </c>
      <c r="F78" s="10">
        <f>D78</f>
        <v>177.72399999999999</v>
      </c>
      <c r="G78" s="38"/>
      <c r="H78" s="38"/>
      <c r="I78" s="38" t="s">
        <v>97</v>
      </c>
      <c r="J78" s="6">
        <v>177.72399999999999</v>
      </c>
      <c r="K78" s="17">
        <f>F78-J78</f>
        <v>0</v>
      </c>
    </row>
    <row r="79" spans="1:11" ht="69.599999999999994" customHeight="1" x14ac:dyDescent="0.2">
      <c r="A79" s="21">
        <v>44784</v>
      </c>
      <c r="B79" s="2" t="s">
        <v>72</v>
      </c>
      <c r="C79" s="38"/>
      <c r="D79" s="15">
        <v>745.89599999999996</v>
      </c>
      <c r="E79" s="38" t="s">
        <v>75</v>
      </c>
      <c r="F79" s="10">
        <f t="shared" ref="F79:F86" si="6">D79</f>
        <v>745.89599999999996</v>
      </c>
      <c r="G79" s="38"/>
      <c r="H79" s="38"/>
      <c r="I79" s="38" t="s">
        <v>152</v>
      </c>
      <c r="J79" s="17">
        <v>705.125</v>
      </c>
      <c r="K79" s="17">
        <f t="shared" ref="K79:K89" si="7">F79-J79</f>
        <v>40.770999999999958</v>
      </c>
    </row>
    <row r="80" spans="1:11" ht="69.599999999999994" customHeight="1" x14ac:dyDescent="0.2">
      <c r="A80" s="21">
        <v>44784</v>
      </c>
      <c r="B80" s="2" t="s">
        <v>72</v>
      </c>
      <c r="C80" s="38"/>
      <c r="D80" s="15">
        <v>0.29199999999999998</v>
      </c>
      <c r="E80" s="38" t="s">
        <v>76</v>
      </c>
      <c r="F80" s="10">
        <f t="shared" si="6"/>
        <v>0.29199999999999998</v>
      </c>
      <c r="G80" s="38"/>
      <c r="H80" s="38"/>
      <c r="I80" s="38" t="s">
        <v>160</v>
      </c>
      <c r="J80" s="6">
        <v>0.192</v>
      </c>
      <c r="K80" s="17">
        <f t="shared" si="7"/>
        <v>9.9999999999999978E-2</v>
      </c>
    </row>
    <row r="81" spans="1:11" ht="61.5" customHeight="1" x14ac:dyDescent="0.2">
      <c r="A81" s="21">
        <v>44784</v>
      </c>
      <c r="B81" s="2" t="s">
        <v>72</v>
      </c>
      <c r="C81" s="38"/>
      <c r="D81" s="15">
        <v>8.76</v>
      </c>
      <c r="E81" s="16" t="s">
        <v>117</v>
      </c>
      <c r="F81" s="10">
        <f>D81</f>
        <v>8.76</v>
      </c>
      <c r="G81" s="15"/>
      <c r="H81" s="15"/>
      <c r="I81" s="38"/>
      <c r="J81" s="17"/>
      <c r="K81" s="17">
        <f>F81-J81</f>
        <v>8.76</v>
      </c>
    </row>
    <row r="82" spans="1:11" ht="41.45" customHeight="1" x14ac:dyDescent="0.2">
      <c r="A82" s="21">
        <v>44784</v>
      </c>
      <c r="B82" s="4" t="s">
        <v>63</v>
      </c>
      <c r="C82" s="38"/>
      <c r="D82" s="15">
        <v>0.81215000000000004</v>
      </c>
      <c r="E82" s="38" t="s">
        <v>76</v>
      </c>
      <c r="F82" s="10">
        <f t="shared" si="6"/>
        <v>0.81215000000000004</v>
      </c>
      <c r="G82" s="38"/>
      <c r="H82" s="38"/>
      <c r="I82" s="38" t="s">
        <v>160</v>
      </c>
      <c r="J82" s="6">
        <v>0.625</v>
      </c>
      <c r="K82" s="17">
        <f t="shared" si="7"/>
        <v>0.18715000000000004</v>
      </c>
    </row>
    <row r="83" spans="1:11" ht="72" customHeight="1" x14ac:dyDescent="0.2">
      <c r="A83" s="21">
        <v>44784</v>
      </c>
      <c r="B83" s="38" t="s">
        <v>66</v>
      </c>
      <c r="C83" s="38"/>
      <c r="D83" s="15">
        <v>168.17099999999999</v>
      </c>
      <c r="E83" s="16" t="s">
        <v>36</v>
      </c>
      <c r="F83" s="10">
        <f t="shared" si="6"/>
        <v>168.17099999999999</v>
      </c>
      <c r="G83" s="15"/>
      <c r="H83" s="15"/>
      <c r="I83" s="38" t="s">
        <v>153</v>
      </c>
      <c r="J83" s="17">
        <v>112.348</v>
      </c>
      <c r="K83" s="17">
        <f t="shared" si="7"/>
        <v>55.822999999999993</v>
      </c>
    </row>
    <row r="84" spans="1:11" ht="56.25" customHeight="1" x14ac:dyDescent="0.2">
      <c r="A84" s="21">
        <v>44790</v>
      </c>
      <c r="B84" s="38" t="s">
        <v>77</v>
      </c>
      <c r="C84" s="38"/>
      <c r="D84" s="15">
        <v>13.71322</v>
      </c>
      <c r="E84" s="38" t="s">
        <v>71</v>
      </c>
      <c r="F84" s="10">
        <f t="shared" si="6"/>
        <v>13.71322</v>
      </c>
      <c r="G84" s="10"/>
      <c r="H84" s="10"/>
      <c r="I84" s="38" t="s">
        <v>97</v>
      </c>
      <c r="J84" s="17">
        <v>13.712999999999999</v>
      </c>
      <c r="K84" s="17">
        <f t="shared" si="7"/>
        <v>2.2000000000055309E-4</v>
      </c>
    </row>
    <row r="85" spans="1:11" ht="38.25" customHeight="1" x14ac:dyDescent="0.2">
      <c r="A85" s="21">
        <v>44790</v>
      </c>
      <c r="B85" s="38" t="s">
        <v>77</v>
      </c>
      <c r="C85" s="38"/>
      <c r="D85" s="15">
        <v>13.712999999999999</v>
      </c>
      <c r="E85" s="38" t="s">
        <v>71</v>
      </c>
      <c r="F85" s="10">
        <f t="shared" si="6"/>
        <v>13.712999999999999</v>
      </c>
      <c r="G85" s="15"/>
      <c r="H85" s="15"/>
      <c r="I85" s="38" t="s">
        <v>97</v>
      </c>
      <c r="J85" s="17">
        <v>13.712999999999999</v>
      </c>
      <c r="K85" s="17">
        <f t="shared" si="7"/>
        <v>0</v>
      </c>
    </row>
    <row r="86" spans="1:11" ht="66.75" customHeight="1" x14ac:dyDescent="0.2">
      <c r="A86" s="8">
        <v>44795</v>
      </c>
      <c r="B86" s="2" t="s">
        <v>72</v>
      </c>
      <c r="C86" s="38"/>
      <c r="D86" s="15">
        <v>127.5</v>
      </c>
      <c r="E86" s="38" t="s">
        <v>76</v>
      </c>
      <c r="F86" s="10">
        <f t="shared" si="6"/>
        <v>127.5</v>
      </c>
      <c r="G86" s="15"/>
      <c r="H86" s="15"/>
      <c r="I86" s="38" t="s">
        <v>101</v>
      </c>
      <c r="J86" s="17">
        <v>127.5</v>
      </c>
      <c r="K86" s="17">
        <f t="shared" si="7"/>
        <v>0</v>
      </c>
    </row>
    <row r="87" spans="1:11" ht="48.75" customHeight="1" x14ac:dyDescent="0.2">
      <c r="A87" s="8">
        <v>44802</v>
      </c>
      <c r="B87" s="2" t="s">
        <v>72</v>
      </c>
      <c r="C87" s="38"/>
      <c r="D87" s="15">
        <v>32.4</v>
      </c>
      <c r="E87" s="38" t="s">
        <v>71</v>
      </c>
      <c r="F87" s="10">
        <f>D87</f>
        <v>32.4</v>
      </c>
      <c r="G87" s="15"/>
      <c r="H87" s="15"/>
      <c r="I87" s="38" t="s">
        <v>154</v>
      </c>
      <c r="J87" s="17">
        <v>32.4</v>
      </c>
      <c r="K87" s="17">
        <f t="shared" si="7"/>
        <v>0</v>
      </c>
    </row>
    <row r="88" spans="1:11" ht="38.25" customHeight="1" x14ac:dyDescent="0.2">
      <c r="A88" s="8">
        <v>44802</v>
      </c>
      <c r="B88" s="38" t="s">
        <v>77</v>
      </c>
      <c r="C88" s="38"/>
      <c r="D88" s="15">
        <v>68.566000000000003</v>
      </c>
      <c r="E88" s="38" t="s">
        <v>71</v>
      </c>
      <c r="F88" s="10">
        <f>D88</f>
        <v>68.566000000000003</v>
      </c>
      <c r="G88" s="15"/>
      <c r="H88" s="15"/>
      <c r="I88" s="38" t="s">
        <v>97</v>
      </c>
      <c r="J88" s="17">
        <v>68.566000000000003</v>
      </c>
      <c r="K88" s="17">
        <f t="shared" si="7"/>
        <v>0</v>
      </c>
    </row>
    <row r="89" spans="1:11" ht="38.25" customHeight="1" x14ac:dyDescent="0.2">
      <c r="A89" s="8">
        <v>44802</v>
      </c>
      <c r="B89" s="38" t="s">
        <v>77</v>
      </c>
      <c r="C89" s="38"/>
      <c r="D89" s="15">
        <v>41.139600000000002</v>
      </c>
      <c r="E89" s="38" t="s">
        <v>71</v>
      </c>
      <c r="F89" s="10">
        <f>D89</f>
        <v>41.139600000000002</v>
      </c>
      <c r="G89" s="15"/>
      <c r="H89" s="15"/>
      <c r="I89" s="38" t="s">
        <v>97</v>
      </c>
      <c r="J89" s="17">
        <v>41.14</v>
      </c>
      <c r="K89" s="17">
        <f t="shared" si="7"/>
        <v>-3.9999999999906777E-4</v>
      </c>
    </row>
    <row r="90" spans="1:11" ht="38.25" customHeight="1" x14ac:dyDescent="0.2">
      <c r="A90" s="8" t="s">
        <v>85</v>
      </c>
      <c r="B90" s="38"/>
      <c r="C90" s="38"/>
      <c r="D90" s="15">
        <f>SUM(D78:D89)</f>
        <v>1398.68697</v>
      </c>
      <c r="E90" s="38"/>
      <c r="F90" s="10">
        <f>SUM(F78:F89)</f>
        <v>1398.68697</v>
      </c>
      <c r="G90" s="15"/>
      <c r="H90" s="15"/>
      <c r="I90" s="15"/>
      <c r="J90" s="17">
        <f>SUM(J78:J89)</f>
        <v>1293.046</v>
      </c>
      <c r="K90" s="17">
        <f>SUM(K78:K89)</f>
        <v>105.64096999999995</v>
      </c>
    </row>
    <row r="91" spans="1:11" s="24" customFormat="1" ht="41.45" customHeight="1" x14ac:dyDescent="0.2">
      <c r="A91" s="52" t="s">
        <v>78</v>
      </c>
      <c r="B91" s="53"/>
      <c r="C91" s="53"/>
      <c r="D91" s="53"/>
      <c r="E91" s="53"/>
      <c r="F91" s="53"/>
      <c r="G91" s="53"/>
      <c r="H91" s="53"/>
      <c r="I91" s="53"/>
      <c r="J91" s="53"/>
      <c r="K91" s="54"/>
    </row>
    <row r="92" spans="1:11" ht="41.45" customHeight="1" x14ac:dyDescent="0.2">
      <c r="A92" s="21">
        <v>44805</v>
      </c>
      <c r="B92" s="38" t="s">
        <v>77</v>
      </c>
      <c r="C92" s="38"/>
      <c r="D92" s="15">
        <v>54.852899999999998</v>
      </c>
      <c r="E92" s="38" t="s">
        <v>71</v>
      </c>
      <c r="F92" s="15">
        <f>D92</f>
        <v>54.852899999999998</v>
      </c>
      <c r="G92" s="38"/>
      <c r="H92" s="38"/>
      <c r="I92" s="38" t="s">
        <v>97</v>
      </c>
      <c r="J92" s="6">
        <v>54.853000000000002</v>
      </c>
      <c r="K92" s="17">
        <f>F92-J92</f>
        <v>-1.0000000000331966E-4</v>
      </c>
    </row>
    <row r="93" spans="1:11" ht="69.599999999999994" customHeight="1" x14ac:dyDescent="0.2">
      <c r="A93" s="21">
        <v>44811</v>
      </c>
      <c r="B93" s="2" t="s">
        <v>72</v>
      </c>
      <c r="C93" s="38"/>
      <c r="D93" s="15">
        <v>90.485799999999998</v>
      </c>
      <c r="E93" s="38" t="s">
        <v>36</v>
      </c>
      <c r="F93" s="15">
        <f t="shared" ref="F93:F109" si="8">D93</f>
        <v>90.485799999999998</v>
      </c>
      <c r="G93" s="38"/>
      <c r="H93" s="38"/>
      <c r="I93" s="38" t="s">
        <v>161</v>
      </c>
      <c r="J93" s="6">
        <v>62.125</v>
      </c>
      <c r="K93" s="17">
        <f t="shared" ref="K93:K114" si="9">F93-J93</f>
        <v>28.360799999999998</v>
      </c>
    </row>
    <row r="94" spans="1:11" ht="52.5" customHeight="1" x14ac:dyDescent="0.2">
      <c r="A94" s="21">
        <v>44813</v>
      </c>
      <c r="B94" s="38" t="s">
        <v>66</v>
      </c>
      <c r="C94" s="38"/>
      <c r="D94" s="15">
        <v>756.51900000000001</v>
      </c>
      <c r="E94" s="38" t="s">
        <v>79</v>
      </c>
      <c r="F94" s="15">
        <f t="shared" si="8"/>
        <v>756.51900000000001</v>
      </c>
      <c r="G94" s="38"/>
      <c r="H94" s="38"/>
      <c r="I94" s="38" t="s">
        <v>155</v>
      </c>
      <c r="J94" s="6">
        <v>694.75900000000001</v>
      </c>
      <c r="K94" s="17">
        <f t="shared" si="9"/>
        <v>61.759999999999991</v>
      </c>
    </row>
    <row r="95" spans="1:11" ht="52.5" customHeight="1" x14ac:dyDescent="0.2">
      <c r="A95" s="21">
        <v>44813</v>
      </c>
      <c r="B95" s="38" t="s">
        <v>66</v>
      </c>
      <c r="C95" s="38"/>
      <c r="D95" s="15">
        <v>48</v>
      </c>
      <c r="E95" s="38" t="s">
        <v>103</v>
      </c>
      <c r="F95" s="15">
        <v>48</v>
      </c>
      <c r="G95" s="38"/>
      <c r="H95" s="38"/>
      <c r="I95" s="38"/>
      <c r="J95" s="6"/>
      <c r="K95" s="17">
        <v>48</v>
      </c>
    </row>
    <row r="96" spans="1:11" ht="51" customHeight="1" x14ac:dyDescent="0.2">
      <c r="A96" s="21">
        <v>44816</v>
      </c>
      <c r="B96" s="2" t="s">
        <v>72</v>
      </c>
      <c r="C96" s="38"/>
      <c r="D96" s="15">
        <v>411.07440000000003</v>
      </c>
      <c r="E96" s="38" t="s">
        <v>79</v>
      </c>
      <c r="F96" s="15">
        <f t="shared" si="8"/>
        <v>411.07440000000003</v>
      </c>
      <c r="G96" s="15"/>
      <c r="H96" s="15"/>
      <c r="I96" s="38" t="s">
        <v>156</v>
      </c>
      <c r="J96" s="17">
        <v>386.42099999999999</v>
      </c>
      <c r="K96" s="17">
        <f t="shared" si="9"/>
        <v>24.653400000000033</v>
      </c>
    </row>
    <row r="97" spans="1:11" ht="39" customHeight="1" x14ac:dyDescent="0.2">
      <c r="A97" s="21">
        <v>44816</v>
      </c>
      <c r="B97" s="2" t="s">
        <v>72</v>
      </c>
      <c r="C97" s="38"/>
      <c r="D97" s="15">
        <v>2.1764999999999999</v>
      </c>
      <c r="E97" s="38" t="s">
        <v>80</v>
      </c>
      <c r="F97" s="15">
        <f t="shared" si="8"/>
        <v>2.1764999999999999</v>
      </c>
      <c r="G97" s="10"/>
      <c r="H97" s="10"/>
      <c r="I97" s="10"/>
      <c r="J97" s="17"/>
      <c r="K97" s="17">
        <f t="shared" si="9"/>
        <v>2.1764999999999999</v>
      </c>
    </row>
    <row r="98" spans="1:11" ht="39" customHeight="1" x14ac:dyDescent="0.2">
      <c r="A98" s="21">
        <v>44816</v>
      </c>
      <c r="B98" s="2" t="s">
        <v>72</v>
      </c>
      <c r="C98" s="38"/>
      <c r="D98" s="15">
        <v>1.6679999999999999</v>
      </c>
      <c r="E98" s="38" t="s">
        <v>104</v>
      </c>
      <c r="F98" s="15">
        <f t="shared" si="8"/>
        <v>1.6679999999999999</v>
      </c>
      <c r="G98" s="10"/>
      <c r="H98" s="10"/>
      <c r="I98" s="10"/>
      <c r="J98" s="17"/>
      <c r="K98" s="17">
        <f t="shared" si="9"/>
        <v>1.6679999999999999</v>
      </c>
    </row>
    <row r="99" spans="1:11" ht="39" customHeight="1" x14ac:dyDescent="0.2">
      <c r="A99" s="21">
        <v>44816</v>
      </c>
      <c r="B99" s="2" t="s">
        <v>72</v>
      </c>
      <c r="C99" s="38"/>
      <c r="D99" s="15">
        <v>81</v>
      </c>
      <c r="E99" s="38" t="s">
        <v>105</v>
      </c>
      <c r="F99" s="15">
        <f t="shared" si="8"/>
        <v>81</v>
      </c>
      <c r="G99" s="10"/>
      <c r="H99" s="10"/>
      <c r="I99" s="16" t="s">
        <v>147</v>
      </c>
      <c r="J99" s="17">
        <v>0.54</v>
      </c>
      <c r="K99" s="17">
        <f t="shared" si="9"/>
        <v>80.459999999999994</v>
      </c>
    </row>
    <row r="100" spans="1:11" ht="51" customHeight="1" x14ac:dyDescent="0.2">
      <c r="A100" s="21">
        <v>44825</v>
      </c>
      <c r="B100" s="2" t="s">
        <v>72</v>
      </c>
      <c r="C100" s="38"/>
      <c r="D100" s="15">
        <v>168.76599999999999</v>
      </c>
      <c r="E100" s="38" t="s">
        <v>36</v>
      </c>
      <c r="F100" s="15">
        <f t="shared" si="8"/>
        <v>168.76599999999999</v>
      </c>
      <c r="G100" s="15"/>
      <c r="H100" s="15"/>
      <c r="I100" s="38" t="s">
        <v>155</v>
      </c>
      <c r="J100" s="17">
        <v>152.91200000000001</v>
      </c>
      <c r="K100" s="17">
        <f t="shared" si="9"/>
        <v>15.853999999999985</v>
      </c>
    </row>
    <row r="101" spans="1:11" ht="38.25" x14ac:dyDescent="0.2">
      <c r="A101" s="8">
        <v>44825</v>
      </c>
      <c r="B101" s="2" t="s">
        <v>72</v>
      </c>
      <c r="C101" s="38"/>
      <c r="D101" s="15">
        <v>1.1000000000000001</v>
      </c>
      <c r="E101" s="38" t="s">
        <v>106</v>
      </c>
      <c r="F101" s="15">
        <f>D101</f>
        <v>1.1000000000000001</v>
      </c>
      <c r="G101" s="15"/>
      <c r="H101" s="15"/>
      <c r="I101" s="38"/>
      <c r="J101" s="17"/>
      <c r="K101" s="17">
        <f>F101-J101</f>
        <v>1.1000000000000001</v>
      </c>
    </row>
    <row r="102" spans="1:11" ht="73.5" customHeight="1" x14ac:dyDescent="0.2">
      <c r="A102" s="8">
        <v>44825</v>
      </c>
      <c r="B102" s="38" t="s">
        <v>77</v>
      </c>
      <c r="C102" s="38"/>
      <c r="D102" s="15">
        <v>224.04400000000001</v>
      </c>
      <c r="E102" s="38" t="s">
        <v>81</v>
      </c>
      <c r="F102" s="15">
        <f t="shared" si="8"/>
        <v>224.04400000000001</v>
      </c>
      <c r="G102" s="15"/>
      <c r="H102" s="15"/>
      <c r="I102" s="38" t="s">
        <v>157</v>
      </c>
      <c r="J102" s="17">
        <v>224.04400000000001</v>
      </c>
      <c r="K102" s="17">
        <f t="shared" si="9"/>
        <v>0</v>
      </c>
    </row>
    <row r="103" spans="1:11" ht="54.75" customHeight="1" x14ac:dyDescent="0.2">
      <c r="A103" s="8">
        <v>44830</v>
      </c>
      <c r="B103" s="38" t="s">
        <v>77</v>
      </c>
      <c r="C103" s="38"/>
      <c r="D103" s="15">
        <v>4.5987299999999998</v>
      </c>
      <c r="E103" s="38" t="s">
        <v>76</v>
      </c>
      <c r="F103" s="15">
        <f t="shared" si="8"/>
        <v>4.5987299999999998</v>
      </c>
      <c r="G103" s="15"/>
      <c r="H103" s="15"/>
      <c r="I103" s="38" t="s">
        <v>102</v>
      </c>
      <c r="J103" s="17">
        <v>4.5990000000000002</v>
      </c>
      <c r="K103" s="17">
        <f t="shared" si="9"/>
        <v>-2.7000000000043656E-4</v>
      </c>
    </row>
    <row r="104" spans="1:11" ht="54.75" customHeight="1" x14ac:dyDescent="0.2">
      <c r="A104" s="8">
        <v>44830</v>
      </c>
      <c r="B104" s="38" t="s">
        <v>108</v>
      </c>
      <c r="C104" s="38"/>
      <c r="D104" s="15">
        <v>4.03</v>
      </c>
      <c r="E104" s="38" t="s">
        <v>107</v>
      </c>
      <c r="F104" s="15">
        <f t="shared" si="8"/>
        <v>4.03</v>
      </c>
      <c r="G104" s="15"/>
      <c r="H104" s="15"/>
      <c r="I104" s="38"/>
      <c r="J104" s="17"/>
      <c r="K104" s="17">
        <f t="shared" si="9"/>
        <v>4.03</v>
      </c>
    </row>
    <row r="105" spans="1:11" ht="54.75" customHeight="1" x14ac:dyDescent="0.2">
      <c r="A105" s="8">
        <v>44830</v>
      </c>
      <c r="B105" s="38" t="s">
        <v>108</v>
      </c>
      <c r="C105" s="38"/>
      <c r="D105" s="15">
        <v>21.901</v>
      </c>
      <c r="E105" s="38" t="s">
        <v>109</v>
      </c>
      <c r="F105" s="15">
        <f t="shared" si="8"/>
        <v>21.901</v>
      </c>
      <c r="G105" s="15"/>
      <c r="H105" s="15"/>
      <c r="I105" s="38"/>
      <c r="J105" s="17"/>
      <c r="K105" s="17">
        <f t="shared" si="9"/>
        <v>21.901</v>
      </c>
    </row>
    <row r="106" spans="1:11" ht="54.75" customHeight="1" x14ac:dyDescent="0.2">
      <c r="A106" s="8">
        <v>44830</v>
      </c>
      <c r="B106" s="38" t="s">
        <v>108</v>
      </c>
      <c r="C106" s="38"/>
      <c r="D106" s="15">
        <v>8.2140000000000004</v>
      </c>
      <c r="E106" s="38" t="s">
        <v>110</v>
      </c>
      <c r="F106" s="15">
        <f t="shared" si="8"/>
        <v>8.2140000000000004</v>
      </c>
      <c r="G106" s="15"/>
      <c r="H106" s="15"/>
      <c r="I106" s="38"/>
      <c r="J106" s="17"/>
      <c r="K106" s="17">
        <f t="shared" si="9"/>
        <v>8.2140000000000004</v>
      </c>
    </row>
    <row r="107" spans="1:11" ht="38.25" customHeight="1" x14ac:dyDescent="0.2">
      <c r="A107" s="8">
        <v>44831</v>
      </c>
      <c r="B107" s="2" t="s">
        <v>72</v>
      </c>
      <c r="C107" s="38"/>
      <c r="D107" s="15">
        <v>1.865</v>
      </c>
      <c r="E107" s="38" t="s">
        <v>36</v>
      </c>
      <c r="F107" s="15">
        <f t="shared" si="8"/>
        <v>1.865</v>
      </c>
      <c r="G107" s="15"/>
      <c r="H107" s="15"/>
      <c r="I107" s="38" t="s">
        <v>100</v>
      </c>
      <c r="J107" s="17">
        <v>0.31090000000000001</v>
      </c>
      <c r="K107" s="17">
        <f t="shared" si="9"/>
        <v>1.5541</v>
      </c>
    </row>
    <row r="108" spans="1:11" ht="52.5" customHeight="1" x14ac:dyDescent="0.2">
      <c r="A108" s="8">
        <v>44831</v>
      </c>
      <c r="B108" s="38" t="s">
        <v>66</v>
      </c>
      <c r="C108" s="38"/>
      <c r="D108" s="15">
        <v>697.89300000000003</v>
      </c>
      <c r="E108" s="38" t="s">
        <v>36</v>
      </c>
      <c r="F108" s="15">
        <f t="shared" si="8"/>
        <v>697.89300000000003</v>
      </c>
      <c r="G108" s="15"/>
      <c r="H108" s="15"/>
      <c r="I108" s="38" t="s">
        <v>158</v>
      </c>
      <c r="J108" s="17">
        <v>621.48699999999997</v>
      </c>
      <c r="K108" s="17">
        <f t="shared" si="9"/>
        <v>76.406000000000063</v>
      </c>
    </row>
    <row r="109" spans="1:11" ht="38.25" customHeight="1" x14ac:dyDescent="0.2">
      <c r="A109" s="8">
        <v>44833</v>
      </c>
      <c r="B109" s="2" t="s">
        <v>72</v>
      </c>
      <c r="C109" s="38"/>
      <c r="D109" s="15">
        <v>47.97</v>
      </c>
      <c r="E109" s="38" t="s">
        <v>36</v>
      </c>
      <c r="F109" s="15">
        <f t="shared" si="8"/>
        <v>47.97</v>
      </c>
      <c r="G109" s="15"/>
      <c r="H109" s="15"/>
      <c r="I109" s="38" t="s">
        <v>100</v>
      </c>
      <c r="J109" s="17"/>
      <c r="K109" s="17">
        <f t="shared" si="9"/>
        <v>47.97</v>
      </c>
    </row>
    <row r="110" spans="1:11" ht="38.25" customHeight="1" x14ac:dyDescent="0.2">
      <c r="A110" s="8">
        <v>44833</v>
      </c>
      <c r="B110" s="38" t="s">
        <v>45</v>
      </c>
      <c r="C110" s="38"/>
      <c r="D110" s="15">
        <v>2.3715799999999998</v>
      </c>
      <c r="E110" s="38" t="s">
        <v>76</v>
      </c>
      <c r="F110" s="15">
        <f>D110</f>
        <v>2.3715799999999998</v>
      </c>
      <c r="G110" s="15"/>
      <c r="H110" s="15"/>
      <c r="I110" s="15"/>
      <c r="J110" s="17"/>
      <c r="K110" s="17">
        <f t="shared" si="9"/>
        <v>2.3715799999999998</v>
      </c>
    </row>
    <row r="111" spans="1:11" ht="55.9" customHeight="1" x14ac:dyDescent="0.2">
      <c r="A111" s="8">
        <v>44833</v>
      </c>
      <c r="B111" s="62" t="s">
        <v>87</v>
      </c>
      <c r="C111" s="38"/>
      <c r="D111" s="15">
        <v>153.94499999999999</v>
      </c>
      <c r="E111" s="38" t="s">
        <v>88</v>
      </c>
      <c r="F111" s="15">
        <f>D111</f>
        <v>153.94499999999999</v>
      </c>
      <c r="G111" s="15"/>
      <c r="H111" s="15"/>
      <c r="I111" s="63" t="s">
        <v>134</v>
      </c>
      <c r="J111" s="30">
        <v>17.815000000000001</v>
      </c>
      <c r="K111" s="17">
        <f t="shared" si="9"/>
        <v>136.13</v>
      </c>
    </row>
    <row r="112" spans="1:11" ht="38.25" customHeight="1" x14ac:dyDescent="0.2">
      <c r="A112" s="8" t="s">
        <v>86</v>
      </c>
      <c r="B112" s="38"/>
      <c r="C112" s="38"/>
      <c r="D112" s="15">
        <f>SUM(D92:D111)</f>
        <v>2782.4749099999999</v>
      </c>
      <c r="E112" s="38"/>
      <c r="F112" s="15">
        <f>SUM(F92:F111)</f>
        <v>2782.4749099999999</v>
      </c>
      <c r="G112" s="15"/>
      <c r="H112" s="15"/>
      <c r="I112" s="15"/>
      <c r="J112" s="17">
        <f>SUM(J92:J111)</f>
        <v>2219.8659000000002</v>
      </c>
      <c r="K112" s="17">
        <f t="shared" si="9"/>
        <v>562.60900999999967</v>
      </c>
    </row>
    <row r="113" spans="1:11" ht="38.25" customHeight="1" x14ac:dyDescent="0.2">
      <c r="A113" s="8" t="s">
        <v>83</v>
      </c>
      <c r="B113" s="38"/>
      <c r="C113" s="38"/>
      <c r="D113" s="15">
        <f>D112+F90+F76</f>
        <v>4591.5623500000002</v>
      </c>
      <c r="E113" s="15"/>
      <c r="F113" s="15">
        <f>F112+F90+F76</f>
        <v>4591.5623500000002</v>
      </c>
      <c r="G113" s="15"/>
      <c r="H113" s="15"/>
      <c r="I113" s="15"/>
      <c r="J113" s="17">
        <f>J112+J90+J76</f>
        <v>3921.8499000000002</v>
      </c>
      <c r="K113" s="17">
        <f t="shared" si="9"/>
        <v>669.71244999999999</v>
      </c>
    </row>
    <row r="114" spans="1:11" ht="38.25" customHeight="1" x14ac:dyDescent="0.2">
      <c r="A114" s="8" t="s">
        <v>91</v>
      </c>
      <c r="B114" s="38"/>
      <c r="C114" s="38"/>
      <c r="D114" s="15">
        <f>D61+D113</f>
        <v>8634.949349999999</v>
      </c>
      <c r="E114" s="38"/>
      <c r="F114" s="15">
        <f>F61+F113</f>
        <v>8634.949349999999</v>
      </c>
      <c r="G114" s="15"/>
      <c r="H114" s="15"/>
      <c r="I114" s="15"/>
      <c r="J114" s="15">
        <f>J61+J113</f>
        <v>7455.2438999999995</v>
      </c>
      <c r="K114" s="17">
        <f t="shared" si="9"/>
        <v>1179.7054499999995</v>
      </c>
    </row>
    <row r="115" spans="1:11" s="24" customFormat="1" ht="41.45" customHeight="1" x14ac:dyDescent="0.2">
      <c r="A115" s="52" t="s">
        <v>123</v>
      </c>
      <c r="B115" s="53"/>
      <c r="C115" s="53"/>
      <c r="D115" s="53"/>
      <c r="E115" s="53"/>
      <c r="F115" s="53"/>
      <c r="G115" s="53"/>
      <c r="H115" s="53"/>
      <c r="I115" s="53"/>
      <c r="J115" s="53"/>
      <c r="K115" s="54"/>
    </row>
    <row r="116" spans="1:11" ht="55.9" customHeight="1" x14ac:dyDescent="0.2">
      <c r="A116" s="8">
        <v>44861</v>
      </c>
      <c r="B116" s="2" t="s">
        <v>72</v>
      </c>
      <c r="C116" s="38"/>
      <c r="D116" s="28">
        <v>87</v>
      </c>
      <c r="E116" s="38" t="s">
        <v>118</v>
      </c>
      <c r="F116" s="28">
        <v>87</v>
      </c>
      <c r="G116" s="15"/>
      <c r="H116" s="15"/>
      <c r="I116" s="38" t="s">
        <v>119</v>
      </c>
      <c r="J116" s="17">
        <v>87</v>
      </c>
      <c r="K116" s="17">
        <f>F116-J116</f>
        <v>0</v>
      </c>
    </row>
    <row r="117" spans="1:11" ht="55.9" customHeight="1" x14ac:dyDescent="0.2">
      <c r="A117" s="8">
        <v>44855</v>
      </c>
      <c r="B117" s="38" t="s">
        <v>77</v>
      </c>
      <c r="C117" s="38"/>
      <c r="D117" s="28">
        <v>0.1</v>
      </c>
      <c r="E117" s="38" t="s">
        <v>71</v>
      </c>
      <c r="F117" s="28">
        <v>0.1</v>
      </c>
      <c r="G117" s="15"/>
      <c r="H117" s="15"/>
      <c r="I117" s="38" t="s">
        <v>139</v>
      </c>
      <c r="J117" s="17">
        <v>0.08</v>
      </c>
      <c r="K117" s="17">
        <f>F117-J117</f>
        <v>2.0000000000000004E-2</v>
      </c>
    </row>
    <row r="118" spans="1:11" ht="55.9" customHeight="1" x14ac:dyDescent="0.2">
      <c r="A118" s="8">
        <v>44856</v>
      </c>
      <c r="B118" s="38" t="s">
        <v>77</v>
      </c>
      <c r="C118" s="38"/>
      <c r="D118" s="15">
        <v>2.5000000000000001E-2</v>
      </c>
      <c r="E118" s="38" t="s">
        <v>71</v>
      </c>
      <c r="F118" s="15">
        <v>2.5000000000000001E-2</v>
      </c>
      <c r="G118" s="15"/>
      <c r="H118" s="15"/>
      <c r="I118" s="38"/>
      <c r="J118" s="17"/>
      <c r="K118" s="17">
        <f>F118-J118</f>
        <v>2.5000000000000001E-2</v>
      </c>
    </row>
    <row r="119" spans="1:11" ht="66.75" customHeight="1" x14ac:dyDescent="0.2">
      <c r="A119" s="8">
        <v>44847</v>
      </c>
      <c r="B119" s="38" t="s">
        <v>66</v>
      </c>
      <c r="C119" s="38"/>
      <c r="D119" s="32">
        <v>1131.2360799999999</v>
      </c>
      <c r="E119" s="38" t="s">
        <v>79</v>
      </c>
      <c r="F119" s="32">
        <v>1131.2360799999999</v>
      </c>
      <c r="G119" s="15"/>
      <c r="H119" s="15"/>
      <c r="I119" s="38" t="s">
        <v>145</v>
      </c>
      <c r="J119" s="17"/>
      <c r="K119" s="17"/>
    </row>
    <row r="120" spans="1:11" ht="55.9" customHeight="1" x14ac:dyDescent="0.2">
      <c r="A120" s="8">
        <v>44841</v>
      </c>
      <c r="B120" s="2" t="s">
        <v>72</v>
      </c>
      <c r="C120" s="38"/>
      <c r="D120" s="28">
        <v>15</v>
      </c>
      <c r="E120" s="38" t="s">
        <v>76</v>
      </c>
      <c r="F120" s="28">
        <v>15</v>
      </c>
      <c r="G120" s="15"/>
      <c r="H120" s="15"/>
      <c r="I120" s="38"/>
      <c r="J120" s="17"/>
      <c r="K120" s="17">
        <f>F120-J120</f>
        <v>15</v>
      </c>
    </row>
    <row r="121" spans="1:11" ht="55.9" customHeight="1" x14ac:dyDescent="0.2">
      <c r="A121" s="8">
        <v>44838</v>
      </c>
      <c r="B121" s="38" t="s">
        <v>77</v>
      </c>
      <c r="C121" s="38"/>
      <c r="D121" s="32">
        <v>623.31155999999999</v>
      </c>
      <c r="E121" s="38" t="s">
        <v>79</v>
      </c>
      <c r="F121" s="32">
        <v>623.31155999999999</v>
      </c>
      <c r="G121" s="15"/>
      <c r="H121" s="15"/>
      <c r="I121" s="38" t="s">
        <v>120</v>
      </c>
      <c r="J121" s="17">
        <v>623.31155999999999</v>
      </c>
      <c r="K121" s="17">
        <f>F121-J121</f>
        <v>0</v>
      </c>
    </row>
    <row r="122" spans="1:11" ht="55.9" customHeight="1" x14ac:dyDescent="0.2">
      <c r="A122" s="8">
        <v>44838</v>
      </c>
      <c r="B122" s="38" t="s">
        <v>77</v>
      </c>
      <c r="C122" s="38"/>
      <c r="D122" s="15">
        <v>0.1</v>
      </c>
      <c r="E122" s="38" t="s">
        <v>81</v>
      </c>
      <c r="F122" s="15">
        <v>0.1</v>
      </c>
      <c r="G122" s="15"/>
      <c r="H122" s="15"/>
      <c r="I122" s="38" t="s">
        <v>121</v>
      </c>
      <c r="J122" s="17">
        <v>9.6000000000000002E-2</v>
      </c>
      <c r="K122" s="17">
        <f>F122-J122</f>
        <v>4.0000000000000036E-3</v>
      </c>
    </row>
    <row r="123" spans="1:11" ht="65.25" customHeight="1" x14ac:dyDescent="0.2">
      <c r="A123" s="8">
        <v>44839</v>
      </c>
      <c r="B123" s="2" t="s">
        <v>72</v>
      </c>
      <c r="C123" s="38"/>
      <c r="D123" s="15">
        <v>92.9</v>
      </c>
      <c r="E123" s="38" t="s">
        <v>79</v>
      </c>
      <c r="F123" s="15">
        <v>92.9</v>
      </c>
      <c r="G123" s="15"/>
      <c r="H123" s="15"/>
      <c r="I123" s="38" t="s">
        <v>140</v>
      </c>
      <c r="J123" s="17">
        <v>53.78</v>
      </c>
      <c r="K123" s="17">
        <f>F123-J123</f>
        <v>39.120000000000005</v>
      </c>
    </row>
    <row r="124" spans="1:11" ht="55.9" customHeight="1" x14ac:dyDescent="0.2">
      <c r="A124" s="8" t="s">
        <v>122</v>
      </c>
      <c r="B124" s="2"/>
      <c r="C124" s="38"/>
      <c r="D124" s="35">
        <f>SUM(D116:D123)</f>
        <v>1949.6726399999998</v>
      </c>
      <c r="E124" s="38"/>
      <c r="F124" s="35">
        <f>SUM(F116:F123)</f>
        <v>1949.6726399999998</v>
      </c>
      <c r="G124" s="35"/>
      <c r="H124" s="35"/>
      <c r="I124" s="35"/>
      <c r="J124" s="35">
        <f>SUM(J116:J123)</f>
        <v>764.26756</v>
      </c>
      <c r="K124" s="35">
        <f>SUM(K116:K123)</f>
        <v>54.169000000000004</v>
      </c>
    </row>
    <row r="125" spans="1:11" s="24" customFormat="1" ht="41.45" customHeight="1" x14ac:dyDescent="0.2">
      <c r="A125" s="52" t="s">
        <v>124</v>
      </c>
      <c r="B125" s="53"/>
      <c r="C125" s="53"/>
      <c r="D125" s="53"/>
      <c r="E125" s="53"/>
      <c r="F125" s="53"/>
      <c r="G125" s="53"/>
      <c r="H125" s="53"/>
      <c r="I125" s="53"/>
      <c r="J125" s="53"/>
      <c r="K125" s="54"/>
    </row>
    <row r="126" spans="1:11" ht="55.9" customHeight="1" x14ac:dyDescent="0.2">
      <c r="A126" s="8">
        <v>44890</v>
      </c>
      <c r="B126" s="38" t="s">
        <v>132</v>
      </c>
      <c r="C126" s="38"/>
      <c r="D126" s="28">
        <v>15.8</v>
      </c>
      <c r="E126" s="38" t="s">
        <v>133</v>
      </c>
      <c r="F126" s="28">
        <v>15.8</v>
      </c>
      <c r="G126" s="15"/>
      <c r="H126" s="15"/>
      <c r="I126" s="38" t="s">
        <v>133</v>
      </c>
      <c r="J126" s="17">
        <v>3.16</v>
      </c>
      <c r="K126" s="17">
        <f>F126-J126</f>
        <v>12.64</v>
      </c>
    </row>
    <row r="127" spans="1:11" ht="55.9" customHeight="1" x14ac:dyDescent="0.2">
      <c r="A127" s="8">
        <v>44879</v>
      </c>
      <c r="B127" s="38" t="s">
        <v>66</v>
      </c>
      <c r="C127" s="38"/>
      <c r="D127" s="32">
        <v>1060.69488</v>
      </c>
      <c r="E127" s="32" t="s">
        <v>79</v>
      </c>
      <c r="F127" s="32">
        <v>1060.69488</v>
      </c>
      <c r="G127" s="15"/>
      <c r="H127" s="15"/>
      <c r="I127" s="38" t="s">
        <v>159</v>
      </c>
      <c r="J127" s="17">
        <v>345.42599999999999</v>
      </c>
      <c r="K127" s="17">
        <f>F127-J127</f>
        <v>715.26888000000008</v>
      </c>
    </row>
    <row r="128" spans="1:11" ht="55.9" customHeight="1" x14ac:dyDescent="0.2">
      <c r="A128" s="8">
        <v>44876</v>
      </c>
      <c r="B128" s="38" t="s">
        <v>45</v>
      </c>
      <c r="C128" s="38"/>
      <c r="D128" s="32">
        <v>4.5065400000000002</v>
      </c>
      <c r="E128" s="32" t="s">
        <v>76</v>
      </c>
      <c r="F128" s="32">
        <v>4.5065400000000002</v>
      </c>
      <c r="G128" s="15"/>
      <c r="H128" s="15"/>
      <c r="I128" s="38"/>
      <c r="J128" s="17"/>
      <c r="K128" s="34">
        <f t="shared" ref="K128:K133" si="10">F128-J128</f>
        <v>4.5065400000000002</v>
      </c>
    </row>
    <row r="129" spans="1:11" ht="55.9" customHeight="1" x14ac:dyDescent="0.2">
      <c r="A129" s="8">
        <v>44876</v>
      </c>
      <c r="B129" s="64" t="s">
        <v>45</v>
      </c>
      <c r="C129" s="29"/>
      <c r="D129" s="37">
        <v>0.76751999999999998</v>
      </c>
      <c r="E129" s="64" t="s">
        <v>135</v>
      </c>
      <c r="F129" s="32">
        <v>0.76751999999999998</v>
      </c>
      <c r="G129" s="15"/>
      <c r="H129" s="15"/>
      <c r="I129" s="38" t="s">
        <v>136</v>
      </c>
      <c r="J129" s="34">
        <v>0.15473000000000001</v>
      </c>
      <c r="K129" s="34">
        <f t="shared" si="10"/>
        <v>0.61278999999999995</v>
      </c>
    </row>
    <row r="130" spans="1:11" ht="55.9" customHeight="1" x14ac:dyDescent="0.2">
      <c r="A130" s="8">
        <v>44873</v>
      </c>
      <c r="B130" s="38" t="s">
        <v>77</v>
      </c>
      <c r="C130" s="38"/>
      <c r="D130" s="31">
        <v>0.41139999999999999</v>
      </c>
      <c r="E130" s="38" t="s">
        <v>71</v>
      </c>
      <c r="F130" s="31">
        <v>0.41139999999999999</v>
      </c>
      <c r="G130" s="15"/>
      <c r="H130" s="15"/>
      <c r="I130" s="38" t="s">
        <v>139</v>
      </c>
      <c r="J130" s="17">
        <v>0.41099999999999998</v>
      </c>
      <c r="K130" s="17">
        <f t="shared" si="10"/>
        <v>4.0000000000001146E-4</v>
      </c>
    </row>
    <row r="131" spans="1:11" ht="55.9" customHeight="1" x14ac:dyDescent="0.2">
      <c r="A131" s="8">
        <v>44873</v>
      </c>
      <c r="B131" s="38" t="s">
        <v>77</v>
      </c>
      <c r="C131" s="38"/>
      <c r="D131" s="32">
        <v>304.26245</v>
      </c>
      <c r="E131" s="38" t="s">
        <v>71</v>
      </c>
      <c r="F131" s="32">
        <v>304.26245</v>
      </c>
      <c r="G131" s="15"/>
      <c r="H131" s="15"/>
      <c r="I131" s="38" t="s">
        <v>141</v>
      </c>
      <c r="J131" s="36">
        <v>231.59859</v>
      </c>
      <c r="K131" s="36">
        <f t="shared" si="10"/>
        <v>72.66386</v>
      </c>
    </row>
    <row r="132" spans="1:11" ht="65.25" customHeight="1" x14ac:dyDescent="0.2">
      <c r="A132" s="8">
        <v>44869</v>
      </c>
      <c r="B132" s="2" t="s">
        <v>125</v>
      </c>
      <c r="C132" s="38"/>
      <c r="D132" s="32">
        <v>128.30962</v>
      </c>
      <c r="E132" s="32" t="s">
        <v>71</v>
      </c>
      <c r="F132" s="32">
        <v>128.30962</v>
      </c>
      <c r="G132" s="15"/>
      <c r="H132" s="15"/>
      <c r="I132" s="38" t="s">
        <v>142</v>
      </c>
      <c r="J132" s="17">
        <v>128.30962</v>
      </c>
      <c r="K132" s="17">
        <f t="shared" si="10"/>
        <v>0</v>
      </c>
    </row>
    <row r="133" spans="1:11" ht="55.9" customHeight="1" x14ac:dyDescent="0.2">
      <c r="A133" s="8">
        <v>44868</v>
      </c>
      <c r="B133" s="38" t="s">
        <v>77</v>
      </c>
      <c r="C133" s="38"/>
      <c r="D133" s="32">
        <v>213.26808</v>
      </c>
      <c r="E133" s="38" t="s">
        <v>71</v>
      </c>
      <c r="F133" s="32">
        <v>213.26808</v>
      </c>
      <c r="G133" s="15"/>
      <c r="H133" s="15"/>
      <c r="I133" s="38" t="s">
        <v>141</v>
      </c>
      <c r="J133" s="17">
        <v>213.26808</v>
      </c>
      <c r="K133" s="17">
        <f t="shared" si="10"/>
        <v>0</v>
      </c>
    </row>
    <row r="134" spans="1:11" ht="55.9" customHeight="1" x14ac:dyDescent="0.2">
      <c r="A134" s="8" t="s">
        <v>126</v>
      </c>
      <c r="B134" s="2"/>
      <c r="C134" s="38"/>
      <c r="D134" s="32">
        <f>SUM(D127:D133)+D126</f>
        <v>1728.0204900000001</v>
      </c>
      <c r="E134" s="32"/>
      <c r="F134" s="32">
        <f t="shared" ref="F134:K134" si="11">SUM(F127:F133)+F126</f>
        <v>1728.0204900000001</v>
      </c>
      <c r="G134" s="32"/>
      <c r="H134" s="32"/>
      <c r="I134" s="32"/>
      <c r="J134" s="32">
        <f t="shared" si="11"/>
        <v>922.32802000000004</v>
      </c>
      <c r="K134" s="32">
        <f t="shared" si="11"/>
        <v>805.69247000000007</v>
      </c>
    </row>
    <row r="135" spans="1:11" s="24" customFormat="1" ht="39" customHeight="1" x14ac:dyDescent="0.2">
      <c r="A135" s="52" t="s">
        <v>127</v>
      </c>
      <c r="B135" s="53"/>
      <c r="C135" s="53"/>
      <c r="D135" s="53"/>
      <c r="E135" s="53"/>
      <c r="F135" s="53"/>
      <c r="G135" s="53"/>
      <c r="H135" s="53"/>
      <c r="I135" s="53"/>
      <c r="J135" s="53"/>
      <c r="K135" s="54"/>
    </row>
    <row r="136" spans="1:11" ht="55.5" hidden="1" customHeight="1" x14ac:dyDescent="0.2">
      <c r="A136" s="8"/>
      <c r="B136" s="2"/>
      <c r="C136" s="27"/>
      <c r="D136" s="15"/>
      <c r="E136" s="13"/>
      <c r="F136" s="15"/>
      <c r="G136" s="15"/>
      <c r="H136" s="15"/>
      <c r="I136" s="13"/>
      <c r="J136" s="17"/>
      <c r="K136" s="17"/>
    </row>
    <row r="137" spans="1:11" ht="55.9" customHeight="1" x14ac:dyDescent="0.2">
      <c r="A137" s="8">
        <v>44922</v>
      </c>
      <c r="B137" s="2" t="s">
        <v>128</v>
      </c>
      <c r="C137" s="38"/>
      <c r="D137" s="15">
        <v>35</v>
      </c>
      <c r="E137" s="38" t="s">
        <v>36</v>
      </c>
      <c r="F137" s="15">
        <v>35</v>
      </c>
      <c r="G137" s="15"/>
      <c r="H137" s="15"/>
      <c r="I137" s="38"/>
      <c r="J137" s="17"/>
      <c r="K137" s="17">
        <f>F137-J137</f>
        <v>35</v>
      </c>
    </row>
    <row r="138" spans="1:11" ht="55.9" customHeight="1" x14ac:dyDescent="0.2">
      <c r="A138" s="8">
        <v>44922</v>
      </c>
      <c r="B138" s="2" t="s">
        <v>72</v>
      </c>
      <c r="C138" s="38"/>
      <c r="D138" s="15">
        <v>81</v>
      </c>
      <c r="E138" s="38" t="s">
        <v>76</v>
      </c>
      <c r="F138" s="15">
        <v>81</v>
      </c>
      <c r="G138" s="15"/>
      <c r="H138" s="15"/>
      <c r="I138" s="38"/>
      <c r="J138" s="17"/>
      <c r="K138" s="17">
        <f t="shared" ref="K138:K147" si="12">F138-J138</f>
        <v>81</v>
      </c>
    </row>
    <row r="139" spans="1:11" ht="55.9" customHeight="1" x14ac:dyDescent="0.2">
      <c r="A139" s="8">
        <v>44921</v>
      </c>
      <c r="B139" s="38" t="s">
        <v>66</v>
      </c>
      <c r="C139" s="38"/>
      <c r="D139" s="15">
        <v>45.484999999999999</v>
      </c>
      <c r="E139" s="38" t="s">
        <v>36</v>
      </c>
      <c r="F139" s="15">
        <v>45.484999999999999</v>
      </c>
      <c r="G139" s="15"/>
      <c r="H139" s="15"/>
      <c r="I139" s="38" t="s">
        <v>159</v>
      </c>
      <c r="J139" s="17">
        <v>28.562000000000001</v>
      </c>
      <c r="K139" s="17">
        <f t="shared" si="12"/>
        <v>16.922999999999998</v>
      </c>
    </row>
    <row r="140" spans="1:11" ht="55.9" customHeight="1" x14ac:dyDescent="0.2">
      <c r="A140" s="8">
        <v>44922</v>
      </c>
      <c r="B140" s="38" t="s">
        <v>77</v>
      </c>
      <c r="C140" s="38"/>
      <c r="D140" s="31">
        <v>6.3075000000000001</v>
      </c>
      <c r="E140" s="38" t="s">
        <v>71</v>
      </c>
      <c r="F140" s="31">
        <v>6.3075000000000001</v>
      </c>
      <c r="G140" s="15"/>
      <c r="H140" s="15"/>
      <c r="I140" s="38" t="s">
        <v>141</v>
      </c>
      <c r="J140" s="33">
        <v>6.3075000000000001</v>
      </c>
      <c r="K140" s="33">
        <f t="shared" si="12"/>
        <v>0</v>
      </c>
    </row>
    <row r="141" spans="1:11" ht="55.9" customHeight="1" x14ac:dyDescent="0.2">
      <c r="A141" s="8">
        <v>44922</v>
      </c>
      <c r="B141" s="38" t="s">
        <v>77</v>
      </c>
      <c r="C141" s="38"/>
      <c r="D141" s="32">
        <v>1.27833</v>
      </c>
      <c r="E141" s="38" t="s">
        <v>76</v>
      </c>
      <c r="F141" s="32">
        <v>1.27833</v>
      </c>
      <c r="G141" s="15"/>
      <c r="H141" s="15"/>
      <c r="I141" s="38"/>
      <c r="J141" s="17"/>
      <c r="K141" s="34">
        <f t="shared" si="12"/>
        <v>1.27833</v>
      </c>
    </row>
    <row r="142" spans="1:11" ht="55.9" customHeight="1" x14ac:dyDescent="0.2">
      <c r="A142" s="8">
        <v>44915</v>
      </c>
      <c r="B142" s="38" t="s">
        <v>77</v>
      </c>
      <c r="C142" s="38"/>
      <c r="D142" s="32">
        <v>116.79974</v>
      </c>
      <c r="E142" s="38" t="s">
        <v>129</v>
      </c>
      <c r="F142" s="32">
        <v>116.79974</v>
      </c>
      <c r="G142" s="15"/>
      <c r="H142" s="15"/>
      <c r="I142" s="38" t="s">
        <v>143</v>
      </c>
      <c r="J142" s="34">
        <v>116.79974</v>
      </c>
      <c r="K142" s="34">
        <f t="shared" si="12"/>
        <v>0</v>
      </c>
    </row>
    <row r="143" spans="1:11" ht="55.9" customHeight="1" x14ac:dyDescent="0.2">
      <c r="A143" s="8">
        <v>44915</v>
      </c>
      <c r="B143" s="38" t="s">
        <v>77</v>
      </c>
      <c r="C143" s="38"/>
      <c r="D143" s="32">
        <v>126.53305</v>
      </c>
      <c r="E143" s="38" t="s">
        <v>129</v>
      </c>
      <c r="F143" s="32">
        <v>126.53305</v>
      </c>
      <c r="G143" s="15"/>
      <c r="H143" s="15"/>
      <c r="I143" s="38" t="s">
        <v>143</v>
      </c>
      <c r="J143" s="34">
        <v>126.53305</v>
      </c>
      <c r="K143" s="34">
        <f t="shared" si="12"/>
        <v>0</v>
      </c>
    </row>
    <row r="144" spans="1:11" ht="55.9" customHeight="1" x14ac:dyDescent="0.2">
      <c r="A144" s="8">
        <v>44896</v>
      </c>
      <c r="B144" s="38" t="s">
        <v>77</v>
      </c>
      <c r="C144" s="38"/>
      <c r="D144" s="32">
        <v>2.5207999999999999</v>
      </c>
      <c r="E144" s="38" t="s">
        <v>71</v>
      </c>
      <c r="F144" s="32">
        <v>2.5207999999999999</v>
      </c>
      <c r="G144" s="15"/>
      <c r="H144" s="15"/>
      <c r="I144" s="38" t="s">
        <v>141</v>
      </c>
      <c r="J144" s="33">
        <v>2.5207999999999999</v>
      </c>
      <c r="K144" s="17">
        <f t="shared" si="12"/>
        <v>0</v>
      </c>
    </row>
    <row r="145" spans="1:11" ht="55.9" customHeight="1" x14ac:dyDescent="0.2">
      <c r="A145" s="8">
        <v>44896</v>
      </c>
      <c r="B145" s="38" t="s">
        <v>77</v>
      </c>
      <c r="C145" s="38"/>
      <c r="D145" s="32">
        <v>6.9114500000000003</v>
      </c>
      <c r="E145" s="38" t="s">
        <v>71</v>
      </c>
      <c r="F145" s="32">
        <v>6.9114500000000003</v>
      </c>
      <c r="G145" s="15"/>
      <c r="H145" s="15"/>
      <c r="I145" s="38"/>
      <c r="J145" s="17"/>
      <c r="K145" s="34">
        <f t="shared" si="12"/>
        <v>6.9114500000000003</v>
      </c>
    </row>
    <row r="146" spans="1:11" ht="55.9" customHeight="1" x14ac:dyDescent="0.2">
      <c r="A146" s="8">
        <v>44896</v>
      </c>
      <c r="B146" s="38" t="s">
        <v>66</v>
      </c>
      <c r="C146" s="38"/>
      <c r="D146" s="32">
        <v>311.16581000000002</v>
      </c>
      <c r="E146" s="38" t="s">
        <v>36</v>
      </c>
      <c r="F146" s="32">
        <v>311.16581000000002</v>
      </c>
      <c r="G146" s="15"/>
      <c r="H146" s="15"/>
      <c r="I146" s="38" t="s">
        <v>159</v>
      </c>
      <c r="J146" s="17">
        <v>112.479</v>
      </c>
      <c r="K146" s="17">
        <f t="shared" si="12"/>
        <v>198.68681000000004</v>
      </c>
    </row>
    <row r="147" spans="1:11" ht="72.75" customHeight="1" x14ac:dyDescent="0.2">
      <c r="A147" s="8">
        <v>44896</v>
      </c>
      <c r="B147" s="38" t="s">
        <v>66</v>
      </c>
      <c r="C147" s="38"/>
      <c r="D147" s="15">
        <v>0.63</v>
      </c>
      <c r="E147" s="38" t="s">
        <v>76</v>
      </c>
      <c r="F147" s="15">
        <v>0.63</v>
      </c>
      <c r="G147" s="15"/>
      <c r="H147" s="15"/>
      <c r="I147" s="38" t="s">
        <v>144</v>
      </c>
      <c r="J147" s="34">
        <v>0.22197</v>
      </c>
      <c r="K147" s="33">
        <f t="shared" si="12"/>
        <v>0.40803</v>
      </c>
    </row>
    <row r="148" spans="1:11" ht="55.9" customHeight="1" x14ac:dyDescent="0.2">
      <c r="A148" s="21" t="s">
        <v>130</v>
      </c>
      <c r="B148" s="2"/>
      <c r="C148" s="38"/>
      <c r="D148" s="32">
        <f>SUM(D136:D147)</f>
        <v>733.63168000000007</v>
      </c>
      <c r="E148" s="32"/>
      <c r="F148" s="32">
        <f t="shared" ref="F148:K148" si="13">SUM(F136:F147)</f>
        <v>733.63168000000007</v>
      </c>
      <c r="G148" s="32"/>
      <c r="H148" s="32"/>
      <c r="I148" s="32"/>
      <c r="J148" s="32">
        <f t="shared" si="13"/>
        <v>393.42406</v>
      </c>
      <c r="K148" s="32">
        <f t="shared" si="13"/>
        <v>340.20762000000008</v>
      </c>
    </row>
    <row r="149" spans="1:11" ht="55.9" customHeight="1" x14ac:dyDescent="0.2">
      <c r="A149" s="21" t="s">
        <v>131</v>
      </c>
      <c r="B149" s="2"/>
      <c r="C149" s="38"/>
      <c r="D149" s="35">
        <f>D124+D134+D148</f>
        <v>4411.3248100000001</v>
      </c>
      <c r="E149" s="35"/>
      <c r="F149" s="35">
        <f t="shared" ref="F149:K149" si="14">F124+F134+F148</f>
        <v>4411.3248100000001</v>
      </c>
      <c r="G149" s="35"/>
      <c r="H149" s="35"/>
      <c r="I149" s="35"/>
      <c r="J149" s="35">
        <f t="shared" si="14"/>
        <v>2080.01964</v>
      </c>
      <c r="K149" s="35">
        <f t="shared" si="14"/>
        <v>1200.0690900000002</v>
      </c>
    </row>
    <row r="150" spans="1:11" ht="38.25" customHeight="1" x14ac:dyDescent="0.2">
      <c r="A150" s="21" t="s">
        <v>146</v>
      </c>
      <c r="B150" s="2"/>
      <c r="C150" s="38"/>
      <c r="D150" s="35">
        <f>D42+D60+D113+D149</f>
        <v>13046.274159999999</v>
      </c>
      <c r="E150" s="35"/>
      <c r="F150" s="35">
        <f t="shared" ref="F150:K150" si="15">F42+F60+F113+F149</f>
        <v>13046.274159999999</v>
      </c>
      <c r="G150" s="35"/>
      <c r="H150" s="35"/>
      <c r="I150" s="35"/>
      <c r="J150" s="35">
        <f t="shared" si="15"/>
        <v>9535.2635399999999</v>
      </c>
      <c r="K150" s="35">
        <f t="shared" si="15"/>
        <v>2379.7745400000003</v>
      </c>
    </row>
    <row r="151" spans="1:11" ht="24.75" customHeight="1" x14ac:dyDescent="0.2">
      <c r="B151" t="s">
        <v>137</v>
      </c>
      <c r="E151" s="11"/>
      <c r="G151" s="65" t="s">
        <v>138</v>
      </c>
      <c r="H151" s="39"/>
    </row>
    <row r="152" spans="1:11" x14ac:dyDescent="0.2">
      <c r="E152" s="12"/>
    </row>
    <row r="153" spans="1:11" x14ac:dyDescent="0.2">
      <c r="B153" t="s">
        <v>14</v>
      </c>
      <c r="E153" s="12"/>
      <c r="G153" t="s">
        <v>16</v>
      </c>
    </row>
  </sheetData>
  <mergeCells count="24">
    <mergeCell ref="A1:K1"/>
    <mergeCell ref="A2:K2"/>
    <mergeCell ref="A3:K3"/>
    <mergeCell ref="A5:A6"/>
    <mergeCell ref="B5:B6"/>
    <mergeCell ref="C5:E5"/>
    <mergeCell ref="G5:J5"/>
    <mergeCell ref="K5:K6"/>
    <mergeCell ref="F5:F6"/>
    <mergeCell ref="G151:H151"/>
    <mergeCell ref="A44:K44"/>
    <mergeCell ref="A7:K7"/>
    <mergeCell ref="A26:K26"/>
    <mergeCell ref="A38:K38"/>
    <mergeCell ref="A8:K8"/>
    <mergeCell ref="A48:K48"/>
    <mergeCell ref="A91:K91"/>
    <mergeCell ref="A55:K55"/>
    <mergeCell ref="A62:K62"/>
    <mergeCell ref="A77:K77"/>
    <mergeCell ref="A43:K43"/>
    <mergeCell ref="A115:K115"/>
    <mergeCell ref="A125:K125"/>
    <mergeCell ref="A135:K135"/>
  </mergeCells>
  <phoneticPr fontId="2" type="noConversion"/>
  <pageMargins left="0.59055118110236227" right="0" top="0" bottom="0" header="0.51181102362204722" footer="0.51181102362204722"/>
  <pageSetup paperSize="9" scale="8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MoBIL GROUP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Glav_bux</cp:lastModifiedBy>
  <cp:lastPrinted>2023-01-17T09:41:02Z</cp:lastPrinted>
  <dcterms:created xsi:type="dcterms:W3CDTF">2018-04-03T08:04:18Z</dcterms:created>
  <dcterms:modified xsi:type="dcterms:W3CDTF">2023-01-17T09:44:46Z</dcterms:modified>
</cp:coreProperties>
</file>